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45. P603 - Cabine 03\Planilhas\Planilha orçamentária\"/>
    </mc:Choice>
  </mc:AlternateContent>
  <xr:revisionPtr revIDLastSave="0" documentId="13_ncr:1_{46A44F68-86FA-4EDB-A60E-8D83A1AEA272}" xr6:coauthVersionLast="47" xr6:coauthVersionMax="47" xr10:uidLastSave="{00000000-0000-0000-0000-000000000000}"/>
  <bookViews>
    <workbookView xWindow="-28920" yWindow="-120" windowWidth="29040" windowHeight="15720" tabRatio="646" activeTab="1" xr2:uid="{00000000-000D-0000-FFFF-FFFF00000000}"/>
  </bookViews>
  <sheets>
    <sheet name="Capa" sheetId="1" r:id="rId1"/>
    <sheet name="Planilha Qtd" sheetId="2" r:id="rId2"/>
    <sheet name="Curva ABC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a">#N/A</definedName>
    <definedName name="\c">[1]Plan2!#REF!</definedName>
    <definedName name="\p">[1]Plan2!#REF!</definedName>
    <definedName name="\Q">#REF!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'[2]Solo I'!#REF!</definedName>
    <definedName name="___VB6">#REF!</definedName>
    <definedName name="__R">'[2]Solo I'!#REF!</definedName>
    <definedName name="__VB6">#REF!</definedName>
    <definedName name="_1">#N/A</definedName>
    <definedName name="_1____MÃO_DE_OBRA_DIRETA">'[3]-01-MOD'!$A$1</definedName>
    <definedName name="_11">#N/A</definedName>
    <definedName name="_13.1___MATERIAL_CONSUMO">'[3]13-MAT-FERR'!$A$2</definedName>
    <definedName name="_13.2___MATERIAL_APLICAÇÃO">'[3]13-MAT-FERR'!$A$5</definedName>
    <definedName name="_13.3__FERRAMENTAS">'[3]13-MAT-FERR'!$A$39</definedName>
    <definedName name="_13____MATERIAIS_E_FERRAMENTAS">'[3]13-MAT-FERR'!$A$1</definedName>
    <definedName name="_14____MATERIAL_DE_SEGURANÇA">'[3]14-MAT.SEG '!$A$1</definedName>
    <definedName name="_15____DIVERSOS">'[3]15-DIVERSOS'!$A$1</definedName>
    <definedName name="_16.1___EQUIPAMENTOS_MAIORES">'[3]16-EQUIP.'!$A$4</definedName>
    <definedName name="_16.2___EQUIPAMENTOS_MENORES">'[3]16-EQUIP.'!$A$53</definedName>
    <definedName name="_16.3___VEÍCULOS">'[4]16-EQUIP.'!#REF!</definedName>
    <definedName name="_16.4___COMBÚSTIVEL">'[4]16-EQUIP.'!#REF!</definedName>
    <definedName name="_16.5___EQUIPAMENTOS_DE_ESCRITÓRIO">'[4]16-EQUIP.'!#REF!</definedName>
    <definedName name="_16___EQUIPAMENTOS">'[3]16-EQUIP.'!$A$1</definedName>
    <definedName name="_17.1_MENSALISTA">'[3]-17-MOI'!$A$5</definedName>
    <definedName name="_17.2___HORISTA">'[3]-17-MOI'!$A$95</definedName>
    <definedName name="_17___DIREÇÃO_TÉCNICA_ADMINISTRATIVA">'[3]-17-MOI'!$A$1</definedName>
    <definedName name="_18___CANTEIRO___INSTALAÇÃO___MANUTENÇÃO">'[3]-18-CANTEIRO'!$A$1</definedName>
    <definedName name="_19___TRANSPORTE_DE_PESSOAL">'[3]-19-TRANSP.PESSOAL'!$A$1</definedName>
    <definedName name="_2">#N/A</definedName>
    <definedName name="_20___MOBILIZAÇÃO___DESMOBILIZAÇÃO">'[3]-20-MOB-DESMOB '!$A$1</definedName>
    <definedName name="_21___REFEIÇÃO_REFEITÓRIO">'[3]-21-REFEICAO'!$A$1</definedName>
    <definedName name="_22">#N/A</definedName>
    <definedName name="_22___VÁRIOS">'[3]-22-VARIOS'!$A$1</definedName>
    <definedName name="_23___SERVIÇOS_DE_TERCEIROS">'[3]-23-TERCEIROS'!$A$1</definedName>
    <definedName name="_Fill" hidden="1">#REF!</definedName>
    <definedName name="_xlnm._FilterDatabase" localSheetId="2" hidden="1">'Curva ABC'!$A$16:$F$39</definedName>
    <definedName name="_xlnm._FilterDatabase" localSheetId="1" hidden="1">'Planilha Qtd'!$A$11:$N$44</definedName>
    <definedName name="_Order1" hidden="1">255</definedName>
    <definedName name="_Order2" hidden="1">0</definedName>
    <definedName name="_Parse_Out" hidden="1">#REF!</definedName>
    <definedName name="_R">'[5]Solo I'!#REF!</definedName>
    <definedName name="_Regression_X" hidden="1">#REF!</definedName>
    <definedName name="_VB6">#REF!</definedName>
    <definedName name="A">#REF!</definedName>
    <definedName name="A_IMPRESI_N_IM">#REF!</definedName>
    <definedName name="A1OO">[6]LISTAGEM!#REF!</definedName>
    <definedName name="AA1OO">[6]LISTAGEM!#REF!</definedName>
    <definedName name="AAA">#REF!</definedName>
    <definedName name="AAAAAAA">#REF!</definedName>
    <definedName name="AAAAAAAABBBBB">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D">#REF!</definedName>
    <definedName name="ADALBERTO">[1]Plan2!#REF!</definedName>
    <definedName name="AJUDA">[3]Ajuda!$B$3</definedName>
    <definedName name="Ajudante">#REF!</definedName>
    <definedName name="Andaimes">#REF!</definedName>
    <definedName name="Apoio">#REF!</definedName>
    <definedName name="_xlnm.Print_Area" localSheetId="1">'Planilha Qtd'!$A$1:$N$44</definedName>
    <definedName name="_xlnm.Print_Area">#REF!</definedName>
    <definedName name="Área_impressão_IM">#N/A</definedName>
    <definedName name="AreaEightThreeZero">[7]Estimate!#REF!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rmador">#REF!</definedName>
    <definedName name="At">[8]Ingles!$H$7:$H$202</definedName>
    <definedName name="auxiliar">#REF!</definedName>
    <definedName name="AVIÃO">[9]FCAC!$L$3</definedName>
    <definedName name="BAAABABAB">#REF!</definedName>
    <definedName name="BAABABABBAAB">#REF!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_xlnm.Database">#REF!</definedName>
    <definedName name="BANGLADESH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>#REF!</definedName>
    <definedName name="BBAABBAABB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Q_TABLE1">#N/A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[10]Estimate!$D$350:$AC$1155</definedName>
    <definedName name="Calafate">#REF!</definedName>
    <definedName name="Caldeireiro">#REF!</definedName>
    <definedName name="campo1">[1]Plan3!$D$9:$D$9</definedName>
    <definedName name="capamc2">#REF!</definedName>
    <definedName name="capamc3">#REF!</definedName>
    <definedName name="CAPAMC4">#REF!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[3]CASH_FLOW!$B$6</definedName>
    <definedName name="Category">#REF!</definedName>
    <definedName name="CCC">#REF!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>#REF!</definedName>
    <definedName name="CCF">#REF!</definedName>
    <definedName name="CCM">#REF!</definedName>
    <definedName name="CFM">#REF!</definedName>
    <definedName name="CFU">#REF!</definedName>
    <definedName name="CODIGO">#REF!</definedName>
    <definedName name="COMI">#REF!</definedName>
    <definedName name="COMPRAS">[11]FCAC!$F$5</definedName>
    <definedName name="concorrentes" hidden="1">{#N/A,#N/A,FALSE,"Cronograma";#N/A,#N/A,FALSE,"Cronogr. 2"}</definedName>
    <definedName name="confmc">[12]Cap7!#REF!</definedName>
    <definedName name="conftc">[12]Cap7!#REF!</definedName>
    <definedName name="conftg">[12]Cap7!#REF!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CPV">#REF!</definedName>
    <definedName name="CRN_FIS">#REF!</definedName>
    <definedName name="ct">#REF!</definedName>
    <definedName name="cu">#REF!</definedName>
    <definedName name="CUSTO">#REF!</definedName>
    <definedName name="CUSTO_DE_COMBUSTÍVEL_E_LUFRIFICANTES">'[3]16-CUSTO_EQUIPTO'!$A$1</definedName>
    <definedName name="D">#N/A</definedName>
    <definedName name="DADOS">[3]DADOS!$A$1</definedName>
    <definedName name="DATA">[9]FCAC!$P$1</definedName>
    <definedName name="DDD">#REF!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>#REF!</definedName>
    <definedName name="DDF">#REF!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nominação">#REF!</definedName>
    <definedName name="DESCRITIVO1">#REF!</definedName>
    <definedName name="desig">[8]Ingles!$D$7:$D$202</definedName>
    <definedName name="Di">[8]Ingles!$G$7:$G$202</definedName>
    <definedName name="DISCRIMINAÇÃO">#REF!</definedName>
    <definedName name="dispmc">[12]Cap7!#REF!</definedName>
    <definedName name="disptc">[12]Cap7!#REF!</definedName>
    <definedName name="disptg">[12]Cap7!#REF!</definedName>
    <definedName name="Dn">[8]Ingles!$B$7:$B$202</definedName>
    <definedName name="Do">[8]Ingles!$C$7:$C$202</definedName>
    <definedName name="DOLAR">[9]FCAC!$P$2</definedName>
    <definedName name="Dólar">#REF!</definedName>
    <definedName name="DPRE">#REF!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[11]FCAC!$K$5</definedName>
    <definedName name="DTFM">[11]FCAC!$J$5</definedName>
    <definedName name="DTL">[11]FCAC!$L$5</definedName>
    <definedName name="EASD">#REF!</definedName>
    <definedName name="EEE">#REF!</definedName>
    <definedName name="EEF">#REF!</definedName>
    <definedName name="EEG">#REF!</definedName>
    <definedName name="EEH">#REF!</definedName>
    <definedName name="EEI">#REF!</definedName>
    <definedName name="EFETIVO">'[13]Tab_Geral_Nº Efetivo'!$B$5:$W$35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ncanador">#REF!</definedName>
    <definedName name="Encarregado">#REF!</definedName>
    <definedName name="ENG">[11]FCAC!$G$5</definedName>
    <definedName name="EQUIPAMENTO">[14]Histograma_Equip!$B$7:$AC$56</definedName>
    <definedName name="Esmerilhador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[12]Cap7!#REF!</definedName>
    <definedName name="etagim">[12]Cap7!#REF!</definedName>
    <definedName name="etagit">[12]Cap7!#REF!</definedName>
    <definedName name="etatm">[12]Cap7!#REF!</definedName>
    <definedName name="etatmmc">[12]Cap7!#REF!</definedName>
    <definedName name="EXAMES_MÉDICOS">'[3]15-DIVERSOS'!$A$14</definedName>
    <definedName name="fator">#REF!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>#REF!</definedName>
    <definedName name="FFF">#REF!</definedName>
    <definedName name="FFG">#REF!</definedName>
    <definedName name="FFH">#REF!</definedName>
    <definedName name="FFI">#REF!</definedName>
    <definedName name="fifty">[10]Estimate!#REF!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[7]Estimate!#REF!</definedName>
    <definedName name="FiveB">[7]Estimate!#REF!</definedName>
    <definedName name="FiveC">[7]Estimate!#REF!</definedName>
    <definedName name="FiveD">[7]Estimate!#REF!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'[15]G-Materiais'!$B$1:$B$15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FRT">#REF!</definedName>
    <definedName name="Funileiro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HH">#REF!</definedName>
    <definedName name="HHI">#REF!</definedName>
    <definedName name="HHJ">#REF!</definedName>
    <definedName name="HHK">#REF!</definedName>
    <definedName name="I">[8]Ingles!$I$7:$I$202</definedName>
    <definedName name="ICMS">#REF!</definedName>
    <definedName name="II">#REF!</definedName>
    <definedName name="III">#REF!</definedName>
    <definedName name="IIIA">#REF!</definedName>
    <definedName name="IMP_03">[1]Erection!#REF!</definedName>
    <definedName name="INDICE">[3]ÍNDICE!$B$1</definedName>
    <definedName name="InhaltsvezSUMMEN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solador">#REF!</definedName>
    <definedName name="item_1">#REF!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>#REF!</definedName>
    <definedName name="JJJA">#REF!</definedName>
    <definedName name="JOAMAR">#N/A</definedName>
    <definedName name="JOAO">#REF!</definedName>
    <definedName name="K">#REF!</definedName>
    <definedName name="k1mc">[12]Cap7!#REF!</definedName>
    <definedName name="k1tc">[12]Cap7!#REF!</definedName>
    <definedName name="k2mc">[12]Cap7!#REF!</definedName>
    <definedName name="k2tc">[12]Cap7!#REF!</definedName>
    <definedName name="k3tc">[12]Cap7!#REF!</definedName>
    <definedName name="k4mc">[12]Cap7!#REF!</definedName>
    <definedName name="k4tc">[12]Cap7!#REF!</definedName>
    <definedName name="KKK">#REF!</definedName>
    <definedName name="KKKA">#REF!</definedName>
    <definedName name="KKKKK">#REF!</definedName>
    <definedName name="Laminador">#REF!</definedName>
    <definedName name="LILIAN">[16]Preços!$A$121:$F$141</definedName>
    <definedName name="Lista">#REF!</definedName>
    <definedName name="ListaFim">#REF!</definedName>
    <definedName name="LLL">#REF!</definedName>
    <definedName name="LLLA">#REF!</definedName>
    <definedName name="LOP">#REF!</definedName>
    <definedName name="lulinha">[7]Estimate!#REF!</definedName>
    <definedName name="Maçariqueiro">#REF!</definedName>
    <definedName name="Macro1">[17]!Macro1</definedName>
    <definedName name="marcel">#REF!</definedName>
    <definedName name="MARIANA">[7]Estimate!#REF!</definedName>
    <definedName name="MARINA">#REF!</definedName>
    <definedName name="Materiais">'[15]G-Materiais'!$A$22:$A$46</definedName>
    <definedName name="Mecanico_Aj">#REF!</definedName>
    <definedName name="Mecânico_Ajust">#REF!</definedName>
    <definedName name="Mecanico_Mon">#REF!</definedName>
    <definedName name="Mecânico_Mont">#REF!</definedName>
    <definedName name="MmExcelLinker_4E7BD31E_65F0_440C_A162_0361D739B0FD">ANEXO IVA MAT DE [18]APLICAÇÃO!$A$4:$B$4</definedName>
    <definedName name="MMM">#REF!</definedName>
    <definedName name="MMMA">#REF!</definedName>
    <definedName name="Montador">#REF!</definedName>
    <definedName name="Montagem">#REF!</definedName>
    <definedName name="NCM">#REF!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[7]Estimate!#REF!</definedName>
    <definedName name="OneB">[7]Estimate!#REF!</definedName>
    <definedName name="OneC">[7]Estimate!#REF!</definedName>
    <definedName name="OneD">[7]Estimate!#REF!</definedName>
    <definedName name="OneE">[7]Estimate!#REF!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[11]FCAC!$F$2</definedName>
    <definedName name="OUTR">#REF!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tivar">#REF!</definedName>
    <definedName name="PCORMC">[12]Cap7!#REF!</definedName>
    <definedName name="PCORTC">[12]Cap7!#REF!</definedName>
    <definedName name="PCORTG">[12]Cap7!#REF!</definedName>
    <definedName name="Pedr_Refrat">#REF!</definedName>
    <definedName name="Pedreiro">#REF!</definedName>
    <definedName name="Pedreiro_Ref">#REF!</definedName>
    <definedName name="Pedreiro_Refrat">#REF!</definedName>
    <definedName name="Pintor">#REF!</definedName>
    <definedName name="plan">#REF!</definedName>
    <definedName name="PLANILHA">#REF!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[16]Preços!$A$3:$F$119</definedName>
    <definedName name="Print_Area_MI">#REF!</definedName>
    <definedName name="PROJ">[11]FCAC!$I$5</definedName>
    <definedName name="project_name">'[19]Page 1'!$H$7</definedName>
    <definedName name="Projects">#REF!</definedName>
    <definedName name="Q">'[20]Solo I'!#REF!</definedName>
    <definedName name="qq">#REF!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>#REF!</definedName>
    <definedName name="RESINAS">[12]Cap7!#REF!</definedName>
    <definedName name="resultadorendimento">#REF!</definedName>
    <definedName name="RESUMO">[12]Cap7!#REF!</definedName>
    <definedName name="REV.">#REF!</definedName>
    <definedName name="Revestidor">#REF!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rralheiro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S" hidden="1">[21]Plan4!#REF!</definedName>
    <definedName name="SSSSSSSS">[12]Cap7!#REF!</definedName>
    <definedName name="Subestação">#REF!</definedName>
    <definedName name="SYOKI_GAMEN">#N/A</definedName>
    <definedName name="tabelaDenominação">#REF!</definedName>
    <definedName name="Tag_Carga">#REF!</definedName>
    <definedName name="Tag_CCM">#REF!</definedName>
    <definedName name="TEC">[11]FCAC!$H$5</definedName>
    <definedName name="TEC.">#REF!</definedName>
    <definedName name="TESTE">[7]Estimate!#REF!</definedName>
    <definedName name="TESTE2">[7]Estimate!#REF!</definedName>
    <definedName name="thmed">[8]Ingles!$E$7:$E$202</definedName>
    <definedName name="thmin">[8]Ingles!$F$7:$F$202</definedName>
    <definedName name="ThreeA">[7]Estimate!#REF!</definedName>
    <definedName name="ThreeB">[7]Estimate!#REF!</definedName>
    <definedName name="ThreeC">[7]Estimate!#REF!</definedName>
    <definedName name="ThreeD">[7]Estimate!#REF!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PO_DE_INSTRUMENTO">#REF!</definedName>
    <definedName name="tit">[9]Custos!$F$1</definedName>
    <definedName name="TIT_FIS">#REF!</definedName>
    <definedName name="_xlnm.Print_Titles" localSheetId="1">'Planilha Qtd'!$1:$11</definedName>
    <definedName name="_xlnm.Print_Titles">#N/A</definedName>
    <definedName name="Títulos_impressão_IM">[22]MCBR!#REF!</definedName>
    <definedName name="TOTAL">[1]Plan2!$I$253</definedName>
    <definedName name="TPREVMC">[12]Cap7!#REF!</definedName>
    <definedName name="TPREVTC">[12]Cap7!#REF!</definedName>
    <definedName name="TPREVTG">[12]Cap7!#REF!</definedName>
    <definedName name="TwoA">[7]Estimate!#REF!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UN">#REF!</definedName>
    <definedName name="Unidade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">#REF!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>#REF!</definedName>
    <definedName name="XXXXXXX">[12]Cap7!#REF!</definedName>
    <definedName name="XYZZXZXXZXZ">#REF!</definedName>
    <definedName name="Z">[8]Ingles!$J$7:$J$202</definedName>
    <definedName name="Z_0CCF26D2_015A_48BB_A932_E67ED632CE05_.wvu.FilterData" localSheetId="1" hidden="1">'Planilha Qtd'!$A$11:$H$11</definedName>
    <definedName name="Z_0CCF26D2_015A_48BB_A932_E67ED632CE05_.wvu.PrintArea" localSheetId="1" hidden="1">'Planilha Qtd'!$A$1:$N$44</definedName>
    <definedName name="Z_0CCF26D2_015A_48BB_A932_E67ED632CE05_.wvu.PrintTitles" localSheetId="1" hidden="1">'Planilha Qtd'!$1:$11</definedName>
    <definedName name="Z_139CDC34_A2AE_4FB8_A6BF_3FCAEDE2A712_.wvu.FilterData" localSheetId="1" hidden="1">'Planilha Qtd'!$A$11:$H$11</definedName>
    <definedName name="Z_139CDC34_A2AE_4FB8_A6BF_3FCAEDE2A712_.wvu.PrintArea" localSheetId="1" hidden="1">'Planilha Qtd'!$A$1:$N$44</definedName>
    <definedName name="Z_139CDC34_A2AE_4FB8_A6BF_3FCAEDE2A712_.wvu.PrintTitles" localSheetId="1" hidden="1">'Planilha Qtd'!$1:$11</definedName>
    <definedName name="Z_EC1863A0_3B45_43E6_81CD_D9608D52C52A_.wvu.FilterData" localSheetId="1" hidden="1">'Planilha Qtd'!$A$11:$H$11</definedName>
    <definedName name="Z_EC1863A0_3B45_43E6_81CD_D9608D52C52A_.wvu.PrintArea" localSheetId="1" hidden="1">'Planilha Qtd'!$A$1:$N$44</definedName>
    <definedName name="Z_EC1863A0_3B45_43E6_81CD_D9608D52C52A_.wvu.PrintTitles" localSheetId="1" hidden="1">'Planilha Qtd'!$1:$11</definedName>
  </definedNames>
  <calcPr calcId="191029"/>
  <customWorkbookViews>
    <customWorkbookView name="Paula Mantovanelli - Modo de exibição pessoal" guid="{EC1863A0-3B45-43E6-81CD-D9608D52C52A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6" l="1"/>
  <c r="A17" i="6"/>
  <c r="B30" i="6"/>
  <c r="A30" i="6"/>
  <c r="B34" i="6"/>
  <c r="A34" i="6"/>
  <c r="B36" i="6"/>
  <c r="A36" i="6"/>
  <c r="B26" i="6"/>
  <c r="A26" i="6"/>
  <c r="B18" i="6"/>
  <c r="A18" i="6"/>
  <c r="B23" i="6"/>
  <c r="A23" i="6"/>
  <c r="B29" i="6"/>
  <c r="A29" i="6"/>
  <c r="B20" i="6"/>
  <c r="A20" i="6"/>
  <c r="B28" i="6"/>
  <c r="A28" i="6"/>
  <c r="B19" i="6"/>
  <c r="A19" i="6"/>
  <c r="B22" i="6"/>
  <c r="A22" i="6"/>
  <c r="B27" i="6"/>
  <c r="A27" i="6"/>
  <c r="B32" i="6"/>
  <c r="A32" i="6"/>
  <c r="B35" i="6"/>
  <c r="A35" i="6"/>
  <c r="B21" i="6"/>
  <c r="A21" i="6"/>
  <c r="B39" i="6"/>
  <c r="A39" i="6"/>
  <c r="B37" i="6"/>
  <c r="A37" i="6"/>
  <c r="B38" i="6"/>
  <c r="A38" i="6"/>
  <c r="B33" i="6"/>
  <c r="A33" i="6"/>
  <c r="B31" i="6"/>
  <c r="A31" i="6"/>
  <c r="B25" i="6"/>
  <c r="A25" i="6"/>
  <c r="B24" i="6"/>
  <c r="A24" i="6"/>
  <c r="J34" i="2"/>
  <c r="K34" i="2" s="1"/>
  <c r="C17" i="6" s="1"/>
  <c r="J33" i="2"/>
  <c r="K33" i="2" s="1"/>
  <c r="C30" i="6" s="1"/>
  <c r="J32" i="2"/>
  <c r="K32" i="2" s="1"/>
  <c r="C34" i="6" s="1"/>
  <c r="J31" i="2"/>
  <c r="K31" i="2" s="1"/>
  <c r="C36" i="6" s="1"/>
  <c r="J30" i="2"/>
  <c r="K30" i="2" s="1"/>
  <c r="C26" i="6" s="1"/>
  <c r="J29" i="2"/>
  <c r="K29" i="2" s="1"/>
  <c r="C18" i="6" s="1"/>
  <c r="J28" i="2"/>
  <c r="K28" i="2" s="1"/>
  <c r="C23" i="6" s="1"/>
  <c r="J27" i="2"/>
  <c r="K27" i="2" s="1"/>
  <c r="C29" i="6" s="1"/>
  <c r="J26" i="2"/>
  <c r="K26" i="2" s="1"/>
  <c r="J24" i="2"/>
  <c r="K24" i="2" s="1"/>
  <c r="C28" i="6" s="1"/>
  <c r="J23" i="2"/>
  <c r="K23" i="2" s="1"/>
  <c r="C19" i="6" s="1"/>
  <c r="J22" i="2"/>
  <c r="K22" i="2" s="1"/>
  <c r="C22" i="6" s="1"/>
  <c r="J21" i="2"/>
  <c r="K21" i="2" s="1"/>
  <c r="C27" i="6" s="1"/>
  <c r="J20" i="2"/>
  <c r="K20" i="2" s="1"/>
  <c r="C32" i="6" s="1"/>
  <c r="J19" i="2"/>
  <c r="K19" i="2" s="1"/>
  <c r="C35" i="6" s="1"/>
  <c r="J18" i="2"/>
  <c r="J43" i="2"/>
  <c r="J42" i="2"/>
  <c r="J41" i="2"/>
  <c r="J40" i="2"/>
  <c r="J39" i="2"/>
  <c r="K42" i="2" l="1"/>
  <c r="C37" i="6" s="1"/>
  <c r="K43" i="2"/>
  <c r="C39" i="6" s="1"/>
  <c r="J38" i="2"/>
  <c r="K39" i="2"/>
  <c r="K18" i="2"/>
  <c r="C21" i="6" s="1"/>
  <c r="J17" i="2"/>
  <c r="K40" i="2"/>
  <c r="C33" i="6" s="1"/>
  <c r="K41" i="2"/>
  <c r="C38" i="6" s="1"/>
  <c r="K25" i="2"/>
  <c r="C20" i="6"/>
  <c r="J25" i="2"/>
  <c r="K38" i="2" l="1"/>
  <c r="C31" i="6"/>
  <c r="K17" i="2"/>
  <c r="J16" i="2"/>
  <c r="K16" i="2" s="1"/>
  <c r="C25" i="6" s="1"/>
  <c r="J15" i="2" l="1"/>
  <c r="J14" i="2" l="1"/>
  <c r="J46" i="2" s="1"/>
  <c r="K15" i="2"/>
  <c r="J44" i="2" l="1"/>
  <c r="J47" i="2"/>
  <c r="K14" i="2"/>
  <c r="K44" i="2" s="1"/>
  <c r="C24" i="6"/>
  <c r="M25" i="6"/>
  <c r="P25" i="6"/>
  <c r="O25" i="6"/>
  <c r="S25" i="6" s="1"/>
  <c r="N25" i="6"/>
  <c r="I4" i="2"/>
  <c r="J6" i="2"/>
  <c r="J5" i="2"/>
  <c r="K47" i="2" l="1"/>
  <c r="K46" i="2"/>
  <c r="Q25" i="6"/>
  <c r="T25" i="6" s="1"/>
  <c r="L25" i="6"/>
  <c r="K25" i="6"/>
  <c r="J25" i="6"/>
  <c r="I25" i="6"/>
  <c r="U25" i="6" l="1"/>
  <c r="M26" i="6" s="1"/>
  <c r="R25" i="6"/>
  <c r="O26" i="6" l="1"/>
  <c r="S26" i="6" s="1"/>
  <c r="Q31" i="6" s="1"/>
  <c r="Q26" i="6"/>
  <c r="N26" i="6"/>
  <c r="U26" i="6"/>
  <c r="P26" i="6"/>
  <c r="L26" i="6"/>
  <c r="K26" i="6"/>
  <c r="J26" i="6"/>
  <c r="I26" i="6"/>
  <c r="R26" i="6" l="1"/>
  <c r="P31" i="6" s="1"/>
  <c r="T26" i="6"/>
  <c r="R31" i="6" s="1"/>
  <c r="K4" i="2"/>
  <c r="K5" i="2"/>
  <c r="K6" i="2"/>
  <c r="K7" i="2"/>
  <c r="K8" i="2"/>
  <c r="D10" i="2" l="1"/>
  <c r="D8" i="2"/>
  <c r="F6" i="2" l="1"/>
  <c r="E6" i="2"/>
  <c r="D6" i="2"/>
  <c r="F5" i="2"/>
  <c r="E5" i="2"/>
  <c r="D5" i="2"/>
  <c r="I6" i="2" l="1"/>
  <c r="J8" i="2" l="1"/>
  <c r="I8" i="2" l="1"/>
  <c r="D4" i="2"/>
  <c r="D1" i="2"/>
  <c r="C41" i="6" l="1"/>
  <c r="D41" i="6" s="1"/>
  <c r="L20" i="2" l="1"/>
  <c r="D32" i="6" s="1"/>
  <c r="L29" i="2"/>
  <c r="D18" i="6" s="1"/>
  <c r="E18" i="6" s="1"/>
  <c r="L32" i="2"/>
  <c r="D34" i="6" s="1"/>
  <c r="L28" i="2"/>
  <c r="D23" i="6" s="1"/>
  <c r="L42" i="2"/>
  <c r="D37" i="6" s="1"/>
  <c r="L33" i="2"/>
  <c r="D30" i="6" s="1"/>
  <c r="L23" i="2"/>
  <c r="D19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L31" i="2"/>
  <c r="D36" i="6" s="1"/>
  <c r="L41" i="2"/>
  <c r="D38" i="6" s="1"/>
  <c r="L19" i="2"/>
  <c r="D35" i="6" s="1"/>
  <c r="L18" i="2"/>
  <c r="D21" i="6" s="1"/>
  <c r="L40" i="2"/>
  <c r="D33" i="6" s="1"/>
  <c r="L30" i="2"/>
  <c r="D26" i="6" s="1"/>
  <c r="L39" i="2"/>
  <c r="D31" i="6" s="1"/>
  <c r="L21" i="2"/>
  <c r="D27" i="6" s="1"/>
  <c r="L22" i="2"/>
  <c r="D22" i="6" s="1"/>
  <c r="L26" i="2"/>
  <c r="D20" i="6" s="1"/>
  <c r="L43" i="2"/>
  <c r="D39" i="6" s="1"/>
  <c r="L34" i="2"/>
  <c r="D17" i="6" s="1"/>
  <c r="E17" i="6" s="1"/>
  <c r="L27" i="2"/>
  <c r="D29" i="6" s="1"/>
  <c r="L24" i="2"/>
  <c r="D28" i="6" s="1"/>
  <c r="L16" i="2"/>
  <c r="D25" i="6" s="1"/>
  <c r="L15" i="2"/>
  <c r="D24" i="6" s="1"/>
  <c r="F20" i="6" l="1"/>
  <c r="L25" i="2"/>
  <c r="L14" i="2"/>
  <c r="L17" i="2"/>
  <c r="L38" i="2"/>
  <c r="L44" i="2" l="1"/>
  <c r="L46" i="2"/>
  <c r="L47" i="2"/>
  <c r="F17" i="6" l="1"/>
  <c r="F18" i="6"/>
  <c r="F19" i="6" l="1"/>
  <c r="F21" i="6"/>
  <c r="F22" i="6" l="1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J17" i="6"/>
  <c r="J18" i="6"/>
  <c r="K19" i="6"/>
  <c r="K17" i="6"/>
  <c r="K18" i="6"/>
  <c r="J19" i="6"/>
</calcChain>
</file>

<file path=xl/sharedStrings.xml><?xml version="1.0" encoding="utf-8"?>
<sst xmlns="http://schemas.openxmlformats.org/spreadsheetml/2006/main" count="243" uniqueCount="161">
  <si>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</si>
  <si>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</si>
  <si>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</si>
  <si>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</si>
  <si>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</si>
  <si>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</si>
  <si>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</si>
  <si>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</si>
  <si>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</si>
  <si>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</si>
  <si>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</si>
  <si>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</si>
  <si>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</si>
  <si>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</si>
  <si>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</si>
  <si>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</si>
  <si>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</si>
  <si>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</si>
  <si>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UNIDADE</t>
  </si>
  <si>
    <t>QTD</t>
  </si>
  <si>
    <t>TAMANHO</t>
  </si>
  <si>
    <t>Descrição</t>
  </si>
  <si>
    <t>DISCIPLINA:</t>
  </si>
  <si>
    <t>ITEM</t>
  </si>
  <si>
    <t>DATA</t>
  </si>
  <si>
    <t>CÓDIGO</t>
  </si>
  <si>
    <t>SIURB-EDIF</t>
  </si>
  <si>
    <t>SIURB-INFRA</t>
  </si>
  <si>
    <t>SINAPI</t>
  </si>
  <si>
    <t>FONTE</t>
  </si>
  <si>
    <t xml:space="preserve">R$
UNITÁRIO </t>
  </si>
  <si>
    <t xml:space="preserve">R$
TOTAL </t>
  </si>
  <si>
    <t>TOTAL COM BDI</t>
  </si>
  <si>
    <t>% DO VALOR TOTAL COM BDI</t>
  </si>
  <si>
    <t>PLANILHA ORÇAMENTÁRIA</t>
  </si>
  <si>
    <t>DIVISÃO DE CUSTOS E ORÇAMENTOS</t>
  </si>
  <si>
    <t>OBS.:</t>
  </si>
  <si>
    <t>Nº DOCUMENTO (ORÇAMENTO):</t>
  </si>
  <si>
    <t>Nº DOC. (ORÇAMENTO):</t>
  </si>
  <si>
    <t>PROJETO BÁSICO</t>
  </si>
  <si>
    <t>PROJETO EXECUTIVO</t>
  </si>
  <si>
    <t>PLANILHA</t>
  </si>
  <si>
    <t>PROJETO</t>
  </si>
  <si>
    <t>PROJETO PRELIMINAR</t>
  </si>
  <si>
    <t>ANTEPROJETO</t>
  </si>
  <si>
    <t>PLANILHA TIPO:</t>
  </si>
  <si>
    <t>PLANILHA QUANTITATIVA ELABORADA POR:</t>
  </si>
  <si>
    <t>PLANILHA DE CUSTOS ELABORADA POR:</t>
  </si>
  <si>
    <t>X</t>
  </si>
  <si>
    <t>Classe</t>
  </si>
  <si>
    <t>A</t>
  </si>
  <si>
    <t>B</t>
  </si>
  <si>
    <t>C</t>
  </si>
  <si>
    <t>%</t>
  </si>
  <si>
    <t>Proporção</t>
  </si>
  <si>
    <t>Proporção valores</t>
  </si>
  <si>
    <t>Item</t>
  </si>
  <si>
    <t>Valor</t>
  </si>
  <si>
    <t>% acumulado</t>
  </si>
  <si>
    <t>Calssificação</t>
  </si>
  <si>
    <t>SEM  PROJETO</t>
  </si>
  <si>
    <t>Fontes</t>
  </si>
  <si>
    <t>CDHU</t>
  </si>
  <si>
    <t>CPU</t>
  </si>
  <si>
    <t>LICITADO</t>
  </si>
  <si>
    <t>PESQUISA DE MERCADO</t>
  </si>
  <si>
    <t>Tabelas oficiais</t>
  </si>
  <si>
    <t>CPU/Pesquisa de mercado</t>
  </si>
  <si>
    <t>TOTAL</t>
  </si>
  <si>
    <t>Orçamento</t>
  </si>
  <si>
    <t>TOTAL GERAL</t>
  </si>
  <si>
    <t>PLANILHA Nº</t>
  </si>
  <si>
    <t>TCPO</t>
  </si>
  <si>
    <t>Licitado</t>
  </si>
  <si>
    <t>SICRO</t>
  </si>
  <si>
    <t>-</t>
  </si>
  <si>
    <t>PREÇO REFERENCIAL</t>
  </si>
  <si>
    <t>1.1</t>
  </si>
  <si>
    <t>2.1</t>
  </si>
  <si>
    <t>3.1</t>
  </si>
  <si>
    <t>4.1</t>
  </si>
  <si>
    <t>M</t>
  </si>
  <si>
    <t>UNID</t>
  </si>
  <si>
    <t>PRÉDIO 00603 - CABINE 3</t>
  </si>
  <si>
    <t>145/26</t>
  </si>
  <si>
    <t>2.2</t>
  </si>
  <si>
    <t>2.3</t>
  </si>
  <si>
    <t>2.4</t>
  </si>
  <si>
    <t>2.5</t>
  </si>
  <si>
    <t>1.2</t>
  </si>
  <si>
    <t>KG</t>
  </si>
  <si>
    <t>DOP - FS</t>
  </si>
  <si>
    <t>SPCI</t>
  </si>
  <si>
    <t>SPCI - PRÉDIO 00603 - CABINE 3</t>
  </si>
  <si>
    <t>EXTINTORES DE INCÊNDIO E APOIOS</t>
  </si>
  <si>
    <t>50.10.120</t>
  </si>
  <si>
    <t xml:space="preserve">SINALIZAÇÃO DE EMERGÊNCIA </t>
  </si>
  <si>
    <t>97.02.195</t>
  </si>
  <si>
    <t>Placa de sinalização em PVC fotoluminescente (240x120mm), com indicação de rota de evacuação e saída de emergência</t>
  </si>
  <si>
    <t>97.02.193</t>
  </si>
  <si>
    <t>Placa de sinalização em PVC fotoluminescente (200x200mm), com indicação de equipamentos de alarme, detecção e extinção de incêndio</t>
  </si>
  <si>
    <t>97.02.197</t>
  </si>
  <si>
    <t>Placa de sinalização em PVC, com indicação de alerta</t>
  </si>
  <si>
    <t>97.02.198</t>
  </si>
  <si>
    <t>Placa de sinalização em PVC, com indicação de proibição normativa</t>
  </si>
  <si>
    <t xml:space="preserve">Placa de sinalização em PVC, M-1 com indicação dos sistemas de proteção contra incêndio </t>
  </si>
  <si>
    <t>SISTEMA DE DETECÇÃO E ALARME DE INCÊNDIO</t>
  </si>
  <si>
    <t>50.05.430</t>
  </si>
  <si>
    <t>Detector óptico de fumaça com base endereçável</t>
  </si>
  <si>
    <t>3.2</t>
  </si>
  <si>
    <t>50.05.210</t>
  </si>
  <si>
    <t>Detector termovelocimétrico endereçável com base endereçável</t>
  </si>
  <si>
    <t>3.3</t>
  </si>
  <si>
    <t>50.05.170</t>
  </si>
  <si>
    <t>Acionador manual endereçável  tipo quebra vidro, em caixa plástica deve ser compatível com o painel central de alarme de incêndio</t>
  </si>
  <si>
    <t>3.4</t>
  </si>
  <si>
    <t>50.05.230</t>
  </si>
  <si>
    <t>Sirene audiovisual tipo endereçável</t>
  </si>
  <si>
    <t>3.5</t>
  </si>
  <si>
    <t>39.12.530</t>
  </si>
  <si>
    <t>Cabo de cobre flexível blindado de 2 x 2,5 mm², isolamento 600V, isolação em VC/E 105°C - para detecção de incêndio</t>
  </si>
  <si>
    <t>3.6</t>
  </si>
  <si>
    <t>38.04.040</t>
  </si>
  <si>
    <t>Eletroduto galvanizado conforme NBR13057 -  3/4´ com acessórios (condulete, abraçadeira, suportação)</t>
  </si>
  <si>
    <t>3.7</t>
  </si>
  <si>
    <t>50.05.270</t>
  </si>
  <si>
    <t>Central de detecção e alarme de incêndio completa, autonomia de 1 hora para 12 laços, 220 V/12 V</t>
  </si>
  <si>
    <t xml:space="preserve">Cabo de aço inox, bitola 3/8" (9,55mm)TIPO 6x19 AF </t>
  </si>
  <si>
    <t>4.2</t>
  </si>
  <si>
    <t>Sapatilho leve aço inox AISI304 para cabo 3/8"</t>
  </si>
  <si>
    <t>4.3</t>
  </si>
  <si>
    <t>Grampo leve DIN 741 aço inox ASI304 para cabo 3/8"</t>
  </si>
  <si>
    <t>4.4</t>
  </si>
  <si>
    <t xml:space="preserve">Esticador DIN 1480 manilha x manilha para cabo 3/8" </t>
  </si>
  <si>
    <t>4.5</t>
  </si>
  <si>
    <t>Poste de ancoragem (P03-PLACA) para laje, com tubo vertical de 60cm</t>
  </si>
  <si>
    <t>4.7</t>
  </si>
  <si>
    <t>Parafuso ASTM A307 1/2" x 31,8 mm, tipo A325, com porca ASTM A563-1/2"-DH e arruela ASTM F436-1/2"-1, 2</t>
  </si>
  <si>
    <t>4.8</t>
  </si>
  <si>
    <t>Chapa de aço 200 x 80 x 5 mm</t>
  </si>
  <si>
    <t>4.9</t>
  </si>
  <si>
    <t>16.33.052</t>
  </si>
  <si>
    <t xml:space="preserve">Calha, rufo, afins em chapa galvanizada nº 24 </t>
  </si>
  <si>
    <t>4.10</t>
  </si>
  <si>
    <t xml:space="preserve">Laudo Técnico para instalação de Linha de Vida </t>
  </si>
  <si>
    <t xml:space="preserve">6kg </t>
  </si>
  <si>
    <t>240x120mm</t>
  </si>
  <si>
    <t>200x200mm</t>
  </si>
  <si>
    <t>150x200mm</t>
  </si>
  <si>
    <t>3/8"</t>
  </si>
  <si>
    <t>h= 60cm</t>
  </si>
  <si>
    <t>1/2"</t>
  </si>
  <si>
    <t>200x80x5mm</t>
  </si>
  <si>
    <t>0,30m x 0,50m</t>
  </si>
  <si>
    <t xml:space="preserve">Extintores portáteis  do tipo "Espuma Mecânica", com capacidade extintora mínima de 2-A: 10-B - capacidade de 6Kg	</t>
  </si>
  <si>
    <t>Extintores portáteis  do tipo "Pó químico ABC", com capacidade extintora mínima de 2-A: 20-B: C - capacidade de 6Kg</t>
  </si>
  <si>
    <t>DOP-00603-PE-IN-LM-0001_01</t>
  </si>
  <si>
    <t>06/08</t>
  </si>
  <si>
    <t xml:space="preserve">SISTEMA DE LINHA DE VIDA </t>
  </si>
  <si>
    <t>SIMPLES FORNECIMENTO</t>
  </si>
  <si>
    <t>DCO-CFM/RFG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</si>
</sst>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[$-416]d\-mmm\-yy;@"/>
    <numFmt numFmtId="166" formatCode="&quot;R$&quot;\ #,##0.00"/>
    <numFmt numFmtId="167" formatCode="_(&quot;$&quot;* #,##0.00_);_(&quot;$&quot;* \(#,##0.00\);_(&quot;$&quot;* &quot;-&quot;??_);_(@_)"/>
    <numFmt numFmtId="168" formatCode="_-[$R$-416]\ * #,##0.00_-;\-[$R$-416]\ * #,##0.00_-;_-[$R$-416]\ * &quot;-&quot;??_-;_-@_-"/>
    <numFmt numFmtId="169" formatCode="[&lt;=9999999]###\-####;\(###\)\ ###\-####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rgb="FFFA7D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</font>
    <font>
      <sz val="12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-0.249977111117893"/>
        <bgColor rgb="FF93C47D"/>
      </patternFill>
    </fill>
    <fill>
      <patternFill patternType="solid">
        <fgColor theme="3" tint="-0.249977111117893"/>
        <bgColor rgb="FF16365C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7" borderId="1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31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32" fillId="0" borderId="0"/>
    <xf numFmtId="44" fontId="18" fillId="0" borderId="0" applyFont="0" applyFill="0" applyBorder="0" applyAlignment="0" applyProtection="0"/>
  </cellStyleXfs>
  <cellXfs count="252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16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43" fontId="11" fillId="0" borderId="0" xfId="0" applyNumberFormat="1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2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6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0" fontId="21" fillId="6" borderId="6" xfId="3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6" fillId="0" borderId="0" xfId="0" applyFont="1" applyAlignment="1" applyProtection="1">
      <alignment horizontal="center"/>
      <protection locked="0"/>
    </xf>
    <xf numFmtId="0" fontId="27" fillId="7" borderId="15" xfId="11" applyAlignment="1">
      <alignment horizontal="center" vertical="center"/>
    </xf>
    <xf numFmtId="0" fontId="27" fillId="7" borderId="15" xfId="1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9" fontId="18" fillId="10" borderId="14" xfId="16" applyNumberFormat="1" applyBorder="1" applyAlignment="1">
      <alignment horizontal="center" vertical="center"/>
    </xf>
    <xf numFmtId="9" fontId="18" fillId="8" borderId="14" xfId="14" applyNumberFormat="1" applyBorder="1" applyAlignment="1">
      <alignment horizontal="center" vertical="center"/>
    </xf>
    <xf numFmtId="9" fontId="18" fillId="9" borderId="14" xfId="15" applyNumberFormat="1" applyBorder="1" applyAlignment="1">
      <alignment horizontal="center" vertical="center"/>
    </xf>
    <xf numFmtId="0" fontId="30" fillId="7" borderId="5" xfId="11" applyFont="1" applyBorder="1" applyAlignment="1">
      <alignment horizontal="center" vertical="center" wrapText="1"/>
    </xf>
    <xf numFmtId="9" fontId="18" fillId="8" borderId="5" xfId="14" applyNumberFormat="1" applyBorder="1" applyAlignment="1">
      <alignment horizontal="center" vertical="center"/>
    </xf>
    <xf numFmtId="10" fontId="21" fillId="6" borderId="6" xfId="1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168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" fontId="27" fillId="7" borderId="16" xfId="11" applyNumberFormat="1" applyBorder="1" applyAlignment="1">
      <alignment vertical="center"/>
    </xf>
    <xf numFmtId="49" fontId="27" fillId="7" borderId="16" xfId="11" applyNumberFormat="1" applyBorder="1" applyAlignment="1">
      <alignment vertical="center"/>
    </xf>
    <xf numFmtId="168" fontId="27" fillId="7" borderId="16" xfId="11" applyNumberFormat="1" applyBorder="1" applyAlignment="1">
      <alignment vertical="center"/>
    </xf>
    <xf numFmtId="10" fontId="27" fillId="7" borderId="16" xfId="11" applyNumberFormat="1" applyBorder="1" applyAlignment="1">
      <alignment vertical="center"/>
    </xf>
    <xf numFmtId="0" fontId="27" fillId="7" borderId="16" xfId="11" applyBorder="1" applyAlignment="1">
      <alignment vertical="center"/>
    </xf>
    <xf numFmtId="1" fontId="0" fillId="0" borderId="5" xfId="0" applyNumberFormat="1" applyBorder="1" applyAlignment="1">
      <alignment vertical="center"/>
    </xf>
    <xf numFmtId="168" fontId="0" fillId="0" borderId="5" xfId="0" applyNumberFormat="1" applyBorder="1" applyAlignment="1">
      <alignment vertical="center"/>
    </xf>
    <xf numFmtId="10" fontId="0" fillId="0" borderId="5" xfId="0" applyNumberFormat="1" applyBorder="1" applyAlignment="1">
      <alignment vertical="center"/>
    </xf>
    <xf numFmtId="9" fontId="0" fillId="0" borderId="0" xfId="10" applyFont="1" applyAlignment="1">
      <alignment vertical="center"/>
    </xf>
    <xf numFmtId="10" fontId="0" fillId="0" borderId="0" xfId="1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27" fillId="7" borderId="20" xfId="11" applyBorder="1" applyAlignment="1">
      <alignment vertical="center"/>
    </xf>
    <xf numFmtId="0" fontId="27" fillId="7" borderId="21" xfId="11" applyBorder="1" applyAlignment="1">
      <alignment vertical="center"/>
    </xf>
    <xf numFmtId="0" fontId="17" fillId="0" borderId="6" xfId="11" applyFont="1" applyFill="1" applyBorder="1" applyAlignment="1">
      <alignment vertical="center"/>
    </xf>
    <xf numFmtId="0" fontId="17" fillId="0" borderId="3" xfId="11" applyFont="1" applyFill="1" applyBorder="1" applyAlignment="1">
      <alignment vertical="center"/>
    </xf>
    <xf numFmtId="0" fontId="17" fillId="0" borderId="4" xfId="11" applyFont="1" applyFill="1" applyBorder="1" applyAlignment="1">
      <alignment vertical="center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horizontal="center" vertical="center"/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9" fillId="2" borderId="0" xfId="3" applyFont="1" applyFill="1" applyAlignment="1" applyProtection="1">
      <alignment vertical="center"/>
      <protection locked="0"/>
    </xf>
    <xf numFmtId="0" fontId="9" fillId="2" borderId="0" xfId="3" applyFont="1" applyFill="1" applyAlignment="1" applyProtection="1">
      <alignment horizontal="center" vertical="center"/>
      <protection locked="0"/>
    </xf>
    <xf numFmtId="0" fontId="23" fillId="5" borderId="10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horizontal="center" vertical="center"/>
      <protection locked="0"/>
    </xf>
    <xf numFmtId="10" fontId="16" fillId="0" borderId="0" xfId="10" applyNumberFormat="1" applyFont="1" applyProtection="1">
      <protection locked="0"/>
    </xf>
    <xf numFmtId="44" fontId="16" fillId="0" borderId="0" xfId="23" applyFont="1" applyProtection="1">
      <protection locked="0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5" fillId="3" borderId="8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9" fontId="10" fillId="2" borderId="5" xfId="3" applyNumberFormat="1" applyFont="1" applyFill="1" applyBorder="1" applyAlignment="1">
      <alignment horizontal="center" vertical="center"/>
    </xf>
    <xf numFmtId="0" fontId="22" fillId="2" borderId="9" xfId="3" applyFont="1" applyFill="1" applyBorder="1" applyAlignment="1">
      <alignment horizontal="left" vertical="center"/>
    </xf>
    <xf numFmtId="0" fontId="7" fillId="3" borderId="14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4" fillId="0" borderId="13" xfId="2" applyFont="1" applyBorder="1" applyAlignment="1">
      <alignment horizontal="center" vertical="center"/>
    </xf>
    <xf numFmtId="14" fontId="4" fillId="0" borderId="8" xfId="2" applyNumberFormat="1" applyFont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/>
    </xf>
    <xf numFmtId="0" fontId="16" fillId="0" borderId="0" xfId="0" applyFont="1"/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1" fontId="21" fillId="5" borderId="2" xfId="3" quotePrefix="1" applyNumberFormat="1" applyFont="1" applyFill="1" applyBorder="1" applyAlignment="1" applyProtection="1">
      <alignment vertical="center"/>
      <protection locked="0"/>
    </xf>
    <xf numFmtId="1" fontId="21" fillId="5" borderId="7" xfId="3" quotePrefix="1" applyNumberFormat="1" applyFont="1" applyFill="1" applyBorder="1" applyAlignment="1" applyProtection="1">
      <alignment vertical="center"/>
      <protection locked="0"/>
    </xf>
    <xf numFmtId="1" fontId="21" fillId="5" borderId="7" xfId="3" quotePrefix="1" applyNumberFormat="1" applyFont="1" applyFill="1" applyBorder="1" applyAlignment="1" applyProtection="1">
      <alignment horizontal="center" vertical="center"/>
      <protection locked="0"/>
    </xf>
    <xf numFmtId="1" fontId="21" fillId="5" borderId="1" xfId="3" quotePrefix="1" applyNumberFormat="1" applyFont="1" applyFill="1" applyBorder="1" applyAlignment="1" applyProtection="1">
      <alignment vertical="center"/>
      <protection locked="0"/>
    </xf>
    <xf numFmtId="168" fontId="24" fillId="5" borderId="11" xfId="0" applyNumberFormat="1" applyFont="1" applyFill="1" applyBorder="1" applyAlignment="1" applyProtection="1">
      <alignment horizontal="center" vertical="center"/>
      <protection locked="0"/>
    </xf>
    <xf numFmtId="10" fontId="24" fillId="5" borderId="11" xfId="10" applyNumberFormat="1" applyFont="1" applyFill="1" applyBorder="1" applyAlignment="1" applyProtection="1">
      <alignment horizontal="right" vertical="center"/>
      <protection locked="0"/>
    </xf>
    <xf numFmtId="164" fontId="33" fillId="14" borderId="5" xfId="0" applyNumberFormat="1" applyFont="1" applyFill="1" applyBorder="1" applyAlignment="1">
      <alignment horizontal="center" vertical="center" wrapText="1"/>
    </xf>
    <xf numFmtId="0" fontId="33" fillId="14" borderId="5" xfId="0" applyFont="1" applyFill="1" applyBorder="1" applyAlignment="1">
      <alignment horizontal="right" vertical="center" wrapText="1"/>
    </xf>
    <xf numFmtId="4" fontId="33" fillId="14" borderId="5" xfId="0" applyNumberFormat="1" applyFont="1" applyFill="1" applyBorder="1" applyAlignment="1">
      <alignment horizontal="center" vertical="center" wrapText="1"/>
    </xf>
    <xf numFmtId="168" fontId="33" fillId="5" borderId="5" xfId="3" applyNumberFormat="1" applyFont="1" applyFill="1" applyBorder="1" applyAlignment="1" applyProtection="1">
      <alignment vertical="center" wrapText="1"/>
      <protection locked="0"/>
    </xf>
    <xf numFmtId="168" fontId="33" fillId="5" borderId="5" xfId="3" applyNumberFormat="1" applyFont="1" applyFill="1" applyBorder="1" applyAlignment="1" applyProtection="1">
      <alignment horizontal="center" vertical="center" wrapText="1"/>
      <protection locked="0"/>
    </xf>
    <xf numFmtId="10" fontId="33" fillId="5" borderId="5" xfId="10" applyNumberFormat="1" applyFont="1" applyFill="1" applyBorder="1" applyAlignment="1" applyProtection="1">
      <alignment horizontal="right" vertical="center" wrapText="1"/>
      <protection locked="0"/>
    </xf>
    <xf numFmtId="10" fontId="34" fillId="0" borderId="5" xfId="10" applyNumberFormat="1" applyFont="1" applyFill="1" applyBorder="1" applyAlignment="1" applyProtection="1">
      <alignment horizontal="right" vertical="center" wrapText="1"/>
      <protection locked="0"/>
    </xf>
    <xf numFmtId="0" fontId="33" fillId="14" borderId="5" xfId="0" applyFont="1" applyFill="1" applyBorder="1" applyAlignment="1">
      <alignment horizontal="center" vertical="center"/>
    </xf>
    <xf numFmtId="1" fontId="33" fillId="14" borderId="5" xfId="0" applyNumberFormat="1" applyFont="1" applyFill="1" applyBorder="1" applyAlignment="1">
      <alignment horizontal="center" vertical="center"/>
    </xf>
    <xf numFmtId="0" fontId="33" fillId="5" borderId="5" xfId="0" applyFont="1" applyFill="1" applyBorder="1" applyAlignment="1">
      <alignment horizontal="center" vertical="center"/>
    </xf>
    <xf numFmtId="0" fontId="33" fillId="5" borderId="5" xfId="0" applyFont="1" applyFill="1" applyBorder="1" applyAlignment="1">
      <alignment horizontal="center" vertical="center" wrapText="1"/>
    </xf>
    <xf numFmtId="4" fontId="33" fillId="5" borderId="5" xfId="0" applyNumberFormat="1" applyFont="1" applyFill="1" applyBorder="1" applyAlignment="1">
      <alignment horizontal="center" vertical="center" wrapText="1"/>
    </xf>
    <xf numFmtId="164" fontId="33" fillId="5" borderId="5" xfId="0" applyNumberFormat="1" applyFont="1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/>
    </xf>
    <xf numFmtId="1" fontId="34" fillId="0" borderId="5" xfId="0" applyNumberFormat="1" applyFont="1" applyBorder="1" applyAlignment="1">
      <alignment horizontal="center" vertical="center"/>
    </xf>
    <xf numFmtId="4" fontId="34" fillId="0" borderId="5" xfId="0" applyNumberFormat="1" applyFont="1" applyBorder="1" applyAlignment="1">
      <alignment horizontal="center" vertical="center" wrapText="1"/>
    </xf>
    <xf numFmtId="164" fontId="34" fillId="0" borderId="5" xfId="0" applyNumberFormat="1" applyFont="1" applyBorder="1" applyAlignment="1">
      <alignment horizontal="center" vertical="center" wrapText="1"/>
    </xf>
    <xf numFmtId="168" fontId="34" fillId="0" borderId="5" xfId="3" applyNumberFormat="1" applyFont="1" applyBorder="1" applyAlignment="1" applyProtection="1">
      <alignment vertical="center" wrapText="1"/>
      <protection locked="0"/>
    </xf>
    <xf numFmtId="168" fontId="34" fillId="0" borderId="5" xfId="3" applyNumberFormat="1" applyFont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 wrapText="1"/>
    </xf>
    <xf numFmtId="166" fontId="34" fillId="0" borderId="5" xfId="3" applyNumberFormat="1" applyFont="1" applyBorder="1" applyAlignment="1" applyProtection="1">
      <alignment horizontal="center" vertical="center" wrapText="1"/>
      <protection locked="0"/>
    </xf>
    <xf numFmtId="1" fontId="33" fillId="13" borderId="6" xfId="0" applyNumberFormat="1" applyFont="1" applyFill="1" applyBorder="1" applyAlignment="1">
      <alignment horizontal="left" vertical="center" wrapText="1"/>
    </xf>
    <xf numFmtId="1" fontId="33" fillId="13" borderId="4" xfId="0" applyNumberFormat="1" applyFont="1" applyFill="1" applyBorder="1" applyAlignment="1">
      <alignment horizontal="left" vertical="center" wrapText="1"/>
    </xf>
    <xf numFmtId="1" fontId="34" fillId="0" borderId="6" xfId="0" applyNumberFormat="1" applyFont="1" applyBorder="1" applyAlignment="1">
      <alignment horizontal="left" vertical="center" wrapText="1"/>
    </xf>
    <xf numFmtId="1" fontId="34" fillId="0" borderId="4" xfId="0" applyNumberFormat="1" applyFont="1" applyBorder="1" applyAlignment="1">
      <alignment horizontal="left" vertical="center" wrapText="1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2" fillId="0" borderId="2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0" fontId="21" fillId="6" borderId="14" xfId="3" applyFont="1" applyFill="1" applyBorder="1" applyAlignment="1" applyProtection="1">
      <alignment horizontal="center" vertical="center" wrapText="1"/>
      <protection locked="0"/>
    </xf>
    <xf numFmtId="0" fontId="21" fillId="6" borderId="13" xfId="3" applyFont="1" applyFill="1" applyBorder="1" applyAlignment="1" applyProtection="1">
      <alignment horizontal="center" vertical="center" wrapText="1"/>
      <protection locked="0"/>
    </xf>
    <xf numFmtId="0" fontId="21" fillId="6" borderId="2" xfId="3" applyFont="1" applyFill="1" applyBorder="1" applyAlignment="1" applyProtection="1">
      <alignment horizontal="center" vertical="center" wrapText="1"/>
      <protection locked="0"/>
    </xf>
    <xf numFmtId="0" fontId="21" fillId="6" borderId="10" xfId="3" applyFont="1" applyFill="1" applyBorder="1" applyAlignment="1" applyProtection="1">
      <alignment horizontal="center" vertical="center" wrapText="1"/>
      <protection locked="0"/>
    </xf>
    <xf numFmtId="43" fontId="21" fillId="6" borderId="2" xfId="3" applyNumberFormat="1" applyFont="1" applyFill="1" applyBorder="1" applyAlignment="1" applyProtection="1">
      <alignment horizontal="center" vertical="center" wrapText="1"/>
      <protection locked="0"/>
    </xf>
    <xf numFmtId="43" fontId="21" fillId="6" borderId="10" xfId="3" applyNumberFormat="1" applyFont="1" applyFill="1" applyBorder="1" applyAlignment="1" applyProtection="1">
      <alignment horizontal="center" vertical="center" wrapText="1"/>
      <protection locked="0"/>
    </xf>
    <xf numFmtId="0" fontId="21" fillId="6" borderId="7" xfId="3" applyFont="1" applyFill="1" applyBorder="1" applyAlignment="1" applyProtection="1">
      <alignment horizontal="center" vertical="center" wrapText="1"/>
      <protection locked="0"/>
    </xf>
    <xf numFmtId="0" fontId="21" fillId="6" borderId="11" xfId="3" applyFont="1" applyFill="1" applyBorder="1" applyAlignment="1" applyProtection="1">
      <alignment horizontal="center" vertical="center" wrapText="1"/>
      <protection locked="0"/>
    </xf>
    <xf numFmtId="0" fontId="24" fillId="5" borderId="11" xfId="0" applyFont="1" applyFill="1" applyBorder="1" applyAlignment="1" applyProtection="1">
      <alignment horizontal="right" vertical="center"/>
      <protection locked="0"/>
    </xf>
    <xf numFmtId="168" fontId="25" fillId="5" borderId="11" xfId="0" applyNumberFormat="1" applyFont="1" applyFill="1" applyBorder="1" applyAlignment="1" applyProtection="1">
      <alignment horizontal="center" vertical="center"/>
      <protection locked="0"/>
    </xf>
    <xf numFmtId="168" fontId="25" fillId="5" borderId="12" xfId="0" applyNumberFormat="1" applyFont="1" applyFill="1" applyBorder="1" applyAlignment="1" applyProtection="1">
      <alignment horizontal="center" vertical="center"/>
      <protection locked="0"/>
    </xf>
    <xf numFmtId="166" fontId="33" fillId="5" borderId="5" xfId="3" applyNumberFormat="1" applyFont="1" applyFill="1" applyBorder="1" applyAlignment="1" applyProtection="1">
      <alignment horizontal="center" vertical="center" wrapText="1"/>
      <protection locked="0"/>
    </xf>
    <xf numFmtId="0" fontId="21" fillId="6" borderId="1" xfId="3" applyFont="1" applyFill="1" applyBorder="1" applyAlignment="1" applyProtection="1">
      <alignment horizontal="center" vertical="center" wrapText="1"/>
      <protection locked="0"/>
    </xf>
    <xf numFmtId="0" fontId="21" fillId="6" borderId="12" xfId="3" applyFont="1" applyFill="1" applyBorder="1" applyAlignment="1" applyProtection="1">
      <alignment horizontal="center" vertical="center" wrapText="1"/>
      <protection locked="0"/>
    </xf>
    <xf numFmtId="4" fontId="33" fillId="5" borderId="5" xfId="3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165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2" fillId="0" borderId="2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0" fontId="8" fillId="0" borderId="11" xfId="2" quotePrefix="1" applyFont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29" fillId="7" borderId="6" xfId="11" applyFont="1" applyBorder="1" applyAlignment="1">
      <alignment horizontal="center" vertical="center"/>
    </xf>
    <xf numFmtId="0" fontId="29" fillId="7" borderId="3" xfId="11" applyFont="1" applyBorder="1" applyAlignment="1">
      <alignment horizontal="center" vertical="center"/>
    </xf>
    <xf numFmtId="0" fontId="29" fillId="7" borderId="4" xfId="11" applyFont="1" applyBorder="1" applyAlignment="1">
      <alignment horizontal="center" vertical="center"/>
    </xf>
    <xf numFmtId="0" fontId="28" fillId="7" borderId="17" xfId="11" applyFont="1" applyBorder="1" applyAlignment="1">
      <alignment horizontal="center" vertical="center"/>
    </xf>
    <xf numFmtId="0" fontId="28" fillId="7" borderId="18" xfId="11" applyFont="1" applyBorder="1" applyAlignment="1">
      <alignment horizontal="center" vertical="center"/>
    </xf>
    <xf numFmtId="0" fontId="28" fillId="7" borderId="19" xfId="11" applyFont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1" fontId="34" fillId="0" borderId="5" xfId="0" applyNumberFormat="1" applyFont="1" applyFill="1" applyBorder="1" applyAlignment="1">
      <alignment horizontal="center" vertical="center"/>
    </xf>
    <xf numFmtId="1" fontId="11" fillId="0" borderId="5" xfId="17" quotePrefix="1" applyNumberFormat="1" applyFont="1" applyFill="1" applyBorder="1" applyAlignment="1">
      <alignment horizontal="center" vertical="center" wrapText="1"/>
    </xf>
    <xf numFmtId="1" fontId="34" fillId="0" borderId="6" xfId="0" applyNumberFormat="1" applyFont="1" applyFill="1" applyBorder="1" applyAlignment="1">
      <alignment horizontal="left" vertical="center" wrapText="1"/>
    </xf>
    <xf numFmtId="1" fontId="34" fillId="0" borderId="4" xfId="0" applyNumberFormat="1" applyFont="1" applyFill="1" applyBorder="1" applyAlignment="1">
      <alignment horizontal="left" vertical="center" wrapText="1"/>
    </xf>
    <xf numFmtId="4" fontId="34" fillId="0" borderId="5" xfId="0" applyNumberFormat="1" applyFont="1" applyFill="1" applyBorder="1" applyAlignment="1">
      <alignment horizontal="center" vertical="center" wrapText="1"/>
    </xf>
    <xf numFmtId="164" fontId="34" fillId="0" borderId="5" xfId="0" applyNumberFormat="1" applyFont="1" applyFill="1" applyBorder="1" applyAlignment="1">
      <alignment horizontal="center" vertical="center" wrapText="1"/>
    </xf>
    <xf numFmtId="168" fontId="34" fillId="0" borderId="5" xfId="3" applyNumberFormat="1" applyFont="1" applyFill="1" applyBorder="1" applyAlignment="1" applyProtection="1">
      <alignment vertical="center" wrapText="1"/>
      <protection locked="0"/>
    </xf>
    <xf numFmtId="168" fontId="34" fillId="0" borderId="5" xfId="3" applyNumberFormat="1" applyFont="1" applyFill="1" applyBorder="1" applyAlignment="1" applyProtection="1">
      <alignment horizontal="center" vertical="center" wrapText="1"/>
      <protection locked="0"/>
    </xf>
    <xf numFmtId="166" fontId="34" fillId="0" borderId="5" xfId="3" applyNumberFormat="1" applyFont="1" applyFill="1" applyBorder="1" applyAlignment="1" applyProtection="1">
      <alignment horizontal="center" vertical="center" wrapText="1"/>
      <protection locked="0"/>
    </xf>
    <xf numFmtId="0" fontId="11" fillId="0" borderId="13" xfId="0" applyFont="1" applyFill="1" applyBorder="1" applyAlignment="1">
      <alignment horizontal="center" vertical="center" wrapText="1"/>
    </xf>
  </cellXfs>
  <cellStyles count="24">
    <cellStyle name="20% - Ênfase3" xfId="14" builtinId="38"/>
    <cellStyle name="20% - Ênfase5" xfId="15" builtinId="46"/>
    <cellStyle name="40% - Ênfase6" xfId="16" builtinId="51"/>
    <cellStyle name="Cálculo" xfId="11" builtinId="22"/>
    <cellStyle name="Moeda" xfId="23" builtinId="4"/>
    <cellStyle name="Moeda 4" xfId="6" xr:uid="{00000000-0005-0000-0000-000000000000}"/>
    <cellStyle name="Normal" xfId="0" builtinId="0"/>
    <cellStyle name="Normal 12" xfId="19" xr:uid="{0989932C-EA69-4E4D-8DC6-9055D241EF0A}"/>
    <cellStyle name="Normal 2" xfId="3" xr:uid="{00000000-0005-0000-0000-000002000000}"/>
    <cellStyle name="Normal 2 2" xfId="17" xr:uid="{EF64FA4B-3929-4514-82C6-4885A9D8FDA4}"/>
    <cellStyle name="Normal 2 3" xfId="8" xr:uid="{00000000-0005-0000-0000-000003000000}"/>
    <cellStyle name="Normal 2 4" xfId="20" xr:uid="{B89C96F5-71CE-4215-BA6A-39E33B71B466}"/>
    <cellStyle name="Normal 3" xfId="2" xr:uid="{00000000-0005-0000-0000-000004000000}"/>
    <cellStyle name="Normal 3 2" xfId="4" xr:uid="{00000000-0005-0000-0000-000005000000}"/>
    <cellStyle name="Normal 4" xfId="1" xr:uid="{00000000-0005-0000-0000-000006000000}"/>
    <cellStyle name="Normal 4 2" xfId="21" xr:uid="{4BB93DC4-5E5D-4272-ACBD-9EB9E17B61E3}"/>
    <cellStyle name="Normal 4 3" xfId="22" xr:uid="{5C1B326A-4C70-4913-ACA7-703BB7E1B87B}"/>
    <cellStyle name="Normal 4 3 6" xfId="5" xr:uid="{00000000-0005-0000-0000-000007000000}"/>
    <cellStyle name="Normal 9" xfId="18" xr:uid="{B7811805-0BDF-4E67-A13D-A362283DC1C6}"/>
    <cellStyle name="Porcentagem" xfId="10" builtinId="5"/>
    <cellStyle name="Vírgula 2" xfId="7" xr:uid="{00000000-0005-0000-0000-000008000000}"/>
    <cellStyle name="Vírgula 2 2" xfId="9" xr:uid="{00000000-0005-0000-0000-000009000000}"/>
    <cellStyle name="Vírgula 2 2 2" xfId="13" xr:uid="{FDE2AD9A-5F2F-45FC-8A2C-3E798D66530E}"/>
    <cellStyle name="Vírgula 2 3" xfId="12" xr:uid="{0B099DC6-E6EE-4F76-BF1F-B20595217D17}"/>
  </cellStyles>
  <dxfs count="17">
    <dxf>
      <fill>
        <patternFill>
          <bgColor theme="9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 patternType="solid">
          <fgColor rgb="FFFF7C80"/>
          <bgColor rgb="FFFF7C80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C4BD97"/>
          <bgColor rgb="FFC4BD97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FFFF00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7C80"/>
      <color rgb="FFFF0066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ABC'!$B$17:$B$39</c:f>
              <c:strCache>
                <c:ptCount val="23"/>
                <c:pt idx="0">
                  <c:v>Laudo Técnico para instalação de Linha de Vida </c:v>
                </c:pt>
                <c:pt idx="1">
                  <c:v>Esticador DIN 1480 manilha x manilha para cabo 3/8" </c:v>
                </c:pt>
                <c:pt idx="2">
                  <c:v>Eletroduto galvanizado conforme NBR13057 -  3/4´ com acessórios (condulete, abraçadeira, suportação)</c:v>
                </c:pt>
                <c:pt idx="3">
                  <c:v>Cabo de aço inox, bitola 3/8" (9,55mm)TIPO 6x19 AF </c:v>
                </c:pt>
                <c:pt idx="4">
                  <c:v>Detector óptico de fumaça com base endereçável</c:v>
                </c:pt>
                <c:pt idx="5">
                  <c:v>Cabo de cobre flexível blindado de 2 x 2,5 mm², isolamento 600V, isolação em VC/E 105°C - para detecção de incêndio</c:v>
                </c:pt>
                <c:pt idx="6">
                  <c:v>Grampo leve DIN 741 aço inox ASI304 para cabo 3/8"</c:v>
                </c:pt>
                <c:pt idx="7">
                  <c:v>Extintores portáteis  do tipo "Pó químico ABC", com capacidade extintora mínima de 2-A: 20-B: C - capacidade de 6Kg</c:v>
                </c:pt>
                <c:pt idx="8">
                  <c:v>Extintores portáteis  do tipo "Espuma Mecânica", com capacidade extintora mínima de 2-A: 10-B - capacidade de 6Kg	</c:v>
                </c:pt>
                <c:pt idx="9">
                  <c:v>Poste de ancoragem (P03-PLACA) para laje, com tubo vertical de 60cm</c:v>
                </c:pt>
                <c:pt idx="10">
                  <c:v>Sirene audiovisual tipo endereçável</c:v>
                </c:pt>
                <c:pt idx="11">
                  <c:v>Central de detecção e alarme de incêndio completa, autonomia de 1 hora para 12 laços, 220 V/12 V</c:v>
                </c:pt>
                <c:pt idx="12">
                  <c:v>Sapatilho leve aço inox AISI304 para cabo 3/8"</c:v>
                </c:pt>
                <c:pt idx="13">
                  <c:v>Calha, rufo, afins em chapa galvanizada nº 24 </c:v>
                </c:pt>
                <c:pt idx="14">
                  <c:v>Placa de sinalização em PVC fotoluminescente (240x120mm), com indicação de rota de evacuação e saída de emergência</c:v>
                </c:pt>
                <c:pt idx="15">
                  <c:v>Acionador manual endereçável  tipo quebra vidro, em caixa plástica deve ser compatível com o painel central de alarme de incêndio</c:v>
                </c:pt>
                <c:pt idx="16">
                  <c:v>Placa de sinalização em PVC fotoluminescente (200x200mm), com indicação de equipamentos de alarme, detecção e extinção de incêndio</c:v>
                </c:pt>
                <c:pt idx="17">
                  <c:v>Chapa de aço 200 x 80 x 5 mm</c:v>
                </c:pt>
                <c:pt idx="18">
                  <c:v>Detector termovelocimétrico endereçável com base endereçável</c:v>
                </c:pt>
                <c:pt idx="19">
                  <c:v>Parafuso ASTM A307 1/2" x 31,8 mm, tipo A325, com porca ASTM A563-1/2"-DH e arruela ASTM F436-1/2"-1, 2</c:v>
                </c:pt>
                <c:pt idx="20">
                  <c:v>Placa de sinalização em PVC, com indicação de proibição normativa</c:v>
                </c:pt>
                <c:pt idx="21">
                  <c:v>Placa de sinalização em PVC, com indicação de alerta</c:v>
                </c:pt>
                <c:pt idx="22">
                  <c:v>Placa de sinalização em PVC, M-1 com indicação dos sistemas de proteção contra incêndio </c:v>
                </c:pt>
              </c:strCache>
            </c:strRef>
          </c:cat>
          <c:val>
            <c:numRef>
              <c:f>'Curva ABC'!$A$17:$A$39</c:f>
              <c:numCache>
                <c:formatCode>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E-4DA9-B9FC-D80228CB2E5A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ABC'!$B$17:$B$39</c:f>
              <c:strCache>
                <c:ptCount val="23"/>
                <c:pt idx="0">
                  <c:v>Laudo Técnico para instalação de Linha de Vida </c:v>
                </c:pt>
                <c:pt idx="1">
                  <c:v>Esticador DIN 1480 manilha x manilha para cabo 3/8" </c:v>
                </c:pt>
                <c:pt idx="2">
                  <c:v>Eletroduto galvanizado conforme NBR13057 -  3/4´ com acessórios (condulete, abraçadeira, suportação)</c:v>
                </c:pt>
                <c:pt idx="3">
                  <c:v>Cabo de aço inox, bitola 3/8" (9,55mm)TIPO 6x19 AF </c:v>
                </c:pt>
                <c:pt idx="4">
                  <c:v>Detector óptico de fumaça com base endereçável</c:v>
                </c:pt>
                <c:pt idx="5">
                  <c:v>Cabo de cobre flexível blindado de 2 x 2,5 mm², isolamento 600V, isolação em VC/E 105°C - para detecção de incêndio</c:v>
                </c:pt>
                <c:pt idx="6">
                  <c:v>Grampo leve DIN 741 aço inox ASI304 para cabo 3/8"</c:v>
                </c:pt>
                <c:pt idx="7">
                  <c:v>Extintores portáteis  do tipo "Pó químico ABC", com capacidade extintora mínima de 2-A: 20-B: C - capacidade de 6Kg</c:v>
                </c:pt>
                <c:pt idx="8">
                  <c:v>Extintores portáteis  do tipo "Espuma Mecânica", com capacidade extintora mínima de 2-A: 10-B - capacidade de 6Kg	</c:v>
                </c:pt>
                <c:pt idx="9">
                  <c:v>Poste de ancoragem (P03-PLACA) para laje, com tubo vertical de 60cm</c:v>
                </c:pt>
                <c:pt idx="10">
                  <c:v>Sirene audiovisual tipo endereçável</c:v>
                </c:pt>
                <c:pt idx="11">
                  <c:v>Central de detecção e alarme de incêndio completa, autonomia de 1 hora para 12 laços, 220 V/12 V</c:v>
                </c:pt>
                <c:pt idx="12">
                  <c:v>Sapatilho leve aço inox AISI304 para cabo 3/8"</c:v>
                </c:pt>
                <c:pt idx="13">
                  <c:v>Calha, rufo, afins em chapa galvanizada nº 24 </c:v>
                </c:pt>
                <c:pt idx="14">
                  <c:v>Placa de sinalização em PVC fotoluminescente (240x120mm), com indicação de rota de evacuação e saída de emergência</c:v>
                </c:pt>
                <c:pt idx="15">
                  <c:v>Acionador manual endereçável  tipo quebra vidro, em caixa plástica deve ser compatível com o painel central de alarme de incêndio</c:v>
                </c:pt>
                <c:pt idx="16">
                  <c:v>Placa de sinalização em PVC fotoluminescente (200x200mm), com indicação de equipamentos de alarme, detecção e extinção de incêndio</c:v>
                </c:pt>
                <c:pt idx="17">
                  <c:v>Chapa de aço 200 x 80 x 5 mm</c:v>
                </c:pt>
                <c:pt idx="18">
                  <c:v>Detector termovelocimétrico endereçável com base endereçável</c:v>
                </c:pt>
                <c:pt idx="19">
                  <c:v>Parafuso ASTM A307 1/2" x 31,8 mm, tipo A325, com porca ASTM A563-1/2"-DH e arruela ASTM F436-1/2"-1, 2</c:v>
                </c:pt>
                <c:pt idx="20">
                  <c:v>Placa de sinalização em PVC, com indicação de proibição normativa</c:v>
                </c:pt>
                <c:pt idx="21">
                  <c:v>Placa de sinalização em PVC, com indicação de alerta</c:v>
                </c:pt>
                <c:pt idx="22">
                  <c:v>Placa de sinalização em PVC, M-1 com indicação dos sistemas de proteção contra incêndio </c:v>
                </c:pt>
              </c:strCache>
            </c:strRef>
          </c:cat>
          <c:val>
            <c:numRef>
              <c:f>'Curva ABC'!$D$17:$D$39</c:f>
              <c:numCache>
                <c:formatCode>0.00%</c:formatCode>
                <c:ptCount val="23"/>
                <c:pt idx="0">
                  <c:v>0.30508669850104053</c:v>
                </c:pt>
                <c:pt idx="1">
                  <c:v>0.12047584322517849</c:v>
                </c:pt>
                <c:pt idx="2">
                  <c:v>0.10771971691085792</c:v>
                </c:pt>
                <c:pt idx="3">
                  <c:v>8.4937268058943111E-2</c:v>
                </c:pt>
                <c:pt idx="4">
                  <c:v>6.4280470142394186E-2</c:v>
                </c:pt>
                <c:pt idx="5">
                  <c:v>5.8665098504244291E-2</c:v>
                </c:pt>
                <c:pt idx="6">
                  <c:v>5.3223439362777659E-2</c:v>
                </c:pt>
                <c:pt idx="7">
                  <c:v>3.7372298267609488E-2</c:v>
                </c:pt>
                <c:pt idx="8">
                  <c:v>3.5659866663985962E-2</c:v>
                </c:pt>
                <c:pt idx="9">
                  <c:v>2.661171968138883E-2</c:v>
                </c:pt>
                <c:pt idx="10">
                  <c:v>2.5522108684624439E-2</c:v>
                </c:pt>
                <c:pt idx="11">
                  <c:v>2.0518021192475339E-2</c:v>
                </c:pt>
                <c:pt idx="12">
                  <c:v>1.1745862480061276E-2</c:v>
                </c:pt>
                <c:pt idx="13">
                  <c:v>9.021937918611448E-3</c:v>
                </c:pt>
                <c:pt idx="14">
                  <c:v>7.9165466344298645E-3</c:v>
                </c:pt>
                <c:pt idx="15">
                  <c:v>7.4958803597554007E-3</c:v>
                </c:pt>
                <c:pt idx="16">
                  <c:v>7.4624452050128364E-3</c:v>
                </c:pt>
                <c:pt idx="17">
                  <c:v>7.2734554168759017E-3</c:v>
                </c:pt>
                <c:pt idx="18">
                  <c:v>5.2116763140109545E-3</c:v>
                </c:pt>
                <c:pt idx="19">
                  <c:v>1.3067272009068174E-3</c:v>
                </c:pt>
                <c:pt idx="20">
                  <c:v>1.2580708378699902E-3</c:v>
                </c:pt>
                <c:pt idx="21">
                  <c:v>7.5292985415587618E-4</c:v>
                </c:pt>
                <c:pt idx="22">
                  <c:v>4.8191858278932653E-4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695768591"/>
        <c:axId val="1612087583"/>
      </c:barChart>
      <c:lineChart>
        <c:grouping val="standard"/>
        <c:varyColors val="0"/>
        <c:ser>
          <c:idx val="2"/>
          <c:order val="2"/>
          <c:tx>
            <c:strRef>
              <c:f>'Curva ABC'!$E$16</c:f>
              <c:strCache>
                <c:ptCount val="1"/>
                <c:pt idx="0">
                  <c:v>% acumulado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'Curva ABC'!$A$17:$A$39</c:f>
              <c:strCache>
                <c:ptCount val="23"/>
                <c:pt idx="0">
                  <c:v>4.10</c:v>
                </c:pt>
                <c:pt idx="1">
                  <c:v>4.4</c:v>
                </c:pt>
                <c:pt idx="2">
                  <c:v>3.6</c:v>
                </c:pt>
                <c:pt idx="3">
                  <c:v>4.1</c:v>
                </c:pt>
                <c:pt idx="4">
                  <c:v>3.1</c:v>
                </c:pt>
                <c:pt idx="5">
                  <c:v>3.5</c:v>
                </c:pt>
                <c:pt idx="6">
                  <c:v>4.3</c:v>
                </c:pt>
                <c:pt idx="7">
                  <c:v>1.1</c:v>
                </c:pt>
                <c:pt idx="8">
                  <c:v>1.2</c:v>
                </c:pt>
                <c:pt idx="9">
                  <c:v>4.5</c:v>
                </c:pt>
                <c:pt idx="10">
                  <c:v>3.4</c:v>
                </c:pt>
                <c:pt idx="11">
                  <c:v>3.7</c:v>
                </c:pt>
                <c:pt idx="12">
                  <c:v>4.2</c:v>
                </c:pt>
                <c:pt idx="13">
                  <c:v>4.9</c:v>
                </c:pt>
                <c:pt idx="14">
                  <c:v>2.1</c:v>
                </c:pt>
                <c:pt idx="15">
                  <c:v>3.3</c:v>
                </c:pt>
                <c:pt idx="16">
                  <c:v>2.2</c:v>
                </c:pt>
                <c:pt idx="17">
                  <c:v>4.8</c:v>
                </c:pt>
                <c:pt idx="18">
                  <c:v>3.2</c:v>
                </c:pt>
                <c:pt idx="19">
                  <c:v>4.7</c:v>
                </c:pt>
                <c:pt idx="20">
                  <c:v>2.4</c:v>
                </c:pt>
                <c:pt idx="21">
                  <c:v>2.3</c:v>
                </c:pt>
                <c:pt idx="22">
                  <c:v>2.5</c:v>
                </c:pt>
              </c:strCache>
            </c:strRef>
          </c:cat>
          <c:val>
            <c:numRef>
              <c:f>'Curva ABC'!$E$17:$E$39</c:f>
              <c:numCache>
                <c:formatCode>0.00%</c:formatCode>
                <c:ptCount val="23"/>
                <c:pt idx="0">
                  <c:v>0.30508669850104053</c:v>
                </c:pt>
                <c:pt idx="1">
                  <c:v>0.42556254172621899</c:v>
                </c:pt>
                <c:pt idx="2">
                  <c:v>0.5332822586370769</c:v>
                </c:pt>
                <c:pt idx="3">
                  <c:v>0.61821952669601998</c:v>
                </c:pt>
                <c:pt idx="4">
                  <c:v>0.68249999683841422</c:v>
                </c:pt>
                <c:pt idx="5">
                  <c:v>0.74116509534265851</c:v>
                </c:pt>
                <c:pt idx="6">
                  <c:v>0.79438853470543613</c:v>
                </c:pt>
                <c:pt idx="7">
                  <c:v>0.83176083297304559</c:v>
                </c:pt>
                <c:pt idx="8">
                  <c:v>0.8674206996370315</c:v>
                </c:pt>
                <c:pt idx="9">
                  <c:v>0.89403241931842037</c:v>
                </c:pt>
                <c:pt idx="10">
                  <c:v>0.91955452800304482</c:v>
                </c:pt>
                <c:pt idx="11">
                  <c:v>0.94007254919552019</c:v>
                </c:pt>
                <c:pt idx="12">
                  <c:v>0.95181841167558146</c:v>
                </c:pt>
                <c:pt idx="13">
                  <c:v>0.96084034959419296</c:v>
                </c:pt>
                <c:pt idx="14">
                  <c:v>0.96875689622862282</c:v>
                </c:pt>
                <c:pt idx="15">
                  <c:v>0.97625277658837817</c:v>
                </c:pt>
                <c:pt idx="16">
                  <c:v>0.98371522179339099</c:v>
                </c:pt>
                <c:pt idx="17">
                  <c:v>0.99098867721026684</c:v>
                </c:pt>
                <c:pt idx="18">
                  <c:v>0.99620035352427783</c:v>
                </c:pt>
                <c:pt idx="19">
                  <c:v>0.99750708072518468</c:v>
                </c:pt>
                <c:pt idx="20">
                  <c:v>0.99876515156305468</c:v>
                </c:pt>
                <c:pt idx="21">
                  <c:v>0.99951808141721055</c:v>
                </c:pt>
                <c:pt idx="22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768591"/>
        <c:axId val="1612087583"/>
      </c:lineChart>
      <c:catAx>
        <c:axId val="1695768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2087583"/>
        <c:crosses val="autoZero"/>
        <c:auto val="1"/>
        <c:lblAlgn val="ctr"/>
        <c:lblOffset val="100"/>
        <c:noMultiLvlLbl val="0"/>
      </c:catAx>
      <c:valAx>
        <c:axId val="161208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76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BR"/>
              <a:t>Itens mais caros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ABC'!$B$17:$B$39</c:f>
              <c:strCache>
                <c:ptCount val="23"/>
                <c:pt idx="0">
                  <c:v>Laudo Técnico para instalação de Linha de Vida </c:v>
                </c:pt>
                <c:pt idx="1">
                  <c:v>Esticador DIN 1480 manilha x manilha para cabo 3/8" </c:v>
                </c:pt>
                <c:pt idx="2">
                  <c:v>Eletroduto galvanizado conforme NBR13057 -  3/4´ com acessórios (condulete, abraçadeira, suportação)</c:v>
                </c:pt>
                <c:pt idx="3">
                  <c:v>Cabo de aço inox, bitola 3/8" (9,55mm)TIPO 6x19 AF </c:v>
                </c:pt>
                <c:pt idx="4">
                  <c:v>Detector óptico de fumaça com base endereçável</c:v>
                </c:pt>
                <c:pt idx="5">
                  <c:v>Cabo de cobre flexível blindado de 2 x 2,5 mm², isolamento 600V, isolação em VC/E 105°C - para detecção de incêndio</c:v>
                </c:pt>
                <c:pt idx="6">
                  <c:v>Grampo leve DIN 741 aço inox ASI304 para cabo 3/8"</c:v>
                </c:pt>
                <c:pt idx="7">
                  <c:v>Extintores portáteis  do tipo "Pó químico ABC", com capacidade extintora mínima de 2-A: 20-B: C - capacidade de 6Kg</c:v>
                </c:pt>
                <c:pt idx="8">
                  <c:v>Extintores portáteis  do tipo "Espuma Mecânica", com capacidade extintora mínima de 2-A: 10-B - capacidade de 6Kg	</c:v>
                </c:pt>
                <c:pt idx="9">
                  <c:v>Poste de ancoragem (P03-PLACA) para laje, com tubo vertical de 60cm</c:v>
                </c:pt>
                <c:pt idx="10">
                  <c:v>Sirene audiovisual tipo endereçável</c:v>
                </c:pt>
                <c:pt idx="11">
                  <c:v>Central de detecção e alarme de incêndio completa, autonomia de 1 hora para 12 laços, 220 V/12 V</c:v>
                </c:pt>
                <c:pt idx="12">
                  <c:v>Sapatilho leve aço inox AISI304 para cabo 3/8"</c:v>
                </c:pt>
                <c:pt idx="13">
                  <c:v>Calha, rufo, afins em chapa galvanizada nº 24 </c:v>
                </c:pt>
                <c:pt idx="14">
                  <c:v>Placa de sinalização em PVC fotoluminescente (240x120mm), com indicação de rota de evacuação e saída de emergência</c:v>
                </c:pt>
                <c:pt idx="15">
                  <c:v>Acionador manual endereçável  tipo quebra vidro, em caixa plástica deve ser compatível com o painel central de alarme de incêndio</c:v>
                </c:pt>
                <c:pt idx="16">
                  <c:v>Placa de sinalização em PVC fotoluminescente (200x200mm), com indicação de equipamentos de alarme, detecção e extinção de incêndio</c:v>
                </c:pt>
                <c:pt idx="17">
                  <c:v>Chapa de aço 200 x 80 x 5 mm</c:v>
                </c:pt>
                <c:pt idx="18">
                  <c:v>Detector termovelocimétrico endereçável com base endereçável</c:v>
                </c:pt>
                <c:pt idx="19">
                  <c:v>Parafuso ASTM A307 1/2" x 31,8 mm, tipo A325, com porca ASTM A563-1/2"-DH e arruela ASTM F436-1/2"-1, 2</c:v>
                </c:pt>
                <c:pt idx="20">
                  <c:v>Placa de sinalização em PVC, com indicação de proibição normativa</c:v>
                </c:pt>
                <c:pt idx="21">
                  <c:v>Placa de sinalização em PVC, com indicação de alerta</c:v>
                </c:pt>
                <c:pt idx="22">
                  <c:v>Placa de sinalização em PVC, M-1 com indicação dos sistemas de proteção contra incêndio </c:v>
                </c:pt>
              </c:strCache>
            </c:strRef>
          </c:cat>
          <c:val>
            <c:numRef>
              <c:f>'Curva ABC'!$A$17:$A$39</c:f>
              <c:numCache>
                <c:formatCode>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6A-4F1E-B1AF-A7DF9C13F8A4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ABC'!$B$17:$B$39</c:f>
              <c:strCache>
                <c:ptCount val="23"/>
                <c:pt idx="0">
                  <c:v>Laudo Técnico para instalação de Linha de Vida </c:v>
                </c:pt>
                <c:pt idx="1">
                  <c:v>Esticador DIN 1480 manilha x manilha para cabo 3/8" </c:v>
                </c:pt>
                <c:pt idx="2">
                  <c:v>Eletroduto galvanizado conforme NBR13057 -  3/4´ com acessórios (condulete, abraçadeira, suportação)</c:v>
                </c:pt>
                <c:pt idx="3">
                  <c:v>Cabo de aço inox, bitola 3/8" (9,55mm)TIPO 6x19 AF </c:v>
                </c:pt>
                <c:pt idx="4">
                  <c:v>Detector óptico de fumaça com base endereçável</c:v>
                </c:pt>
                <c:pt idx="5">
                  <c:v>Cabo de cobre flexível blindado de 2 x 2,5 mm², isolamento 600V, isolação em VC/E 105°C - para detecção de incêndio</c:v>
                </c:pt>
                <c:pt idx="6">
                  <c:v>Grampo leve DIN 741 aço inox ASI304 para cabo 3/8"</c:v>
                </c:pt>
                <c:pt idx="7">
                  <c:v>Extintores portáteis  do tipo "Pó químico ABC", com capacidade extintora mínima de 2-A: 20-B: C - capacidade de 6Kg</c:v>
                </c:pt>
                <c:pt idx="8">
                  <c:v>Extintores portáteis  do tipo "Espuma Mecânica", com capacidade extintora mínima de 2-A: 10-B - capacidade de 6Kg	</c:v>
                </c:pt>
                <c:pt idx="9">
                  <c:v>Poste de ancoragem (P03-PLACA) para laje, com tubo vertical de 60cm</c:v>
                </c:pt>
                <c:pt idx="10">
                  <c:v>Sirene audiovisual tipo endereçável</c:v>
                </c:pt>
                <c:pt idx="11">
                  <c:v>Central de detecção e alarme de incêndio completa, autonomia de 1 hora para 12 laços, 220 V/12 V</c:v>
                </c:pt>
                <c:pt idx="12">
                  <c:v>Sapatilho leve aço inox AISI304 para cabo 3/8"</c:v>
                </c:pt>
                <c:pt idx="13">
                  <c:v>Calha, rufo, afins em chapa galvanizada nº 24 </c:v>
                </c:pt>
                <c:pt idx="14">
                  <c:v>Placa de sinalização em PVC fotoluminescente (240x120mm), com indicação de rota de evacuação e saída de emergência</c:v>
                </c:pt>
                <c:pt idx="15">
                  <c:v>Acionador manual endereçável  tipo quebra vidro, em caixa plástica deve ser compatível com o painel central de alarme de incêndio</c:v>
                </c:pt>
                <c:pt idx="16">
                  <c:v>Placa de sinalização em PVC fotoluminescente (200x200mm), com indicação de equipamentos de alarme, detecção e extinção de incêndio</c:v>
                </c:pt>
                <c:pt idx="17">
                  <c:v>Chapa de aço 200 x 80 x 5 mm</c:v>
                </c:pt>
                <c:pt idx="18">
                  <c:v>Detector termovelocimétrico endereçável com base endereçável</c:v>
                </c:pt>
                <c:pt idx="19">
                  <c:v>Parafuso ASTM A307 1/2" x 31,8 mm, tipo A325, com porca ASTM A563-1/2"-DH e arruela ASTM F436-1/2"-1, 2</c:v>
                </c:pt>
                <c:pt idx="20">
                  <c:v>Placa de sinalização em PVC, com indicação de proibição normativa</c:v>
                </c:pt>
                <c:pt idx="21">
                  <c:v>Placa de sinalização em PVC, com indicação de alerta</c:v>
                </c:pt>
                <c:pt idx="22">
                  <c:v>Placa de sinalização em PVC, M-1 com indicação dos sistemas de proteção contra incêndio </c:v>
                </c:pt>
              </c:strCache>
            </c:strRef>
          </c:cat>
          <c:val>
            <c:numRef>
              <c:f>'Curva ABC'!$D$17:$D$39</c:f>
              <c:numCache>
                <c:formatCode>0.00%</c:formatCode>
                <c:ptCount val="23"/>
                <c:pt idx="0">
                  <c:v>0.30508669850104053</c:v>
                </c:pt>
                <c:pt idx="1">
                  <c:v>0.12047584322517849</c:v>
                </c:pt>
                <c:pt idx="2">
                  <c:v>0.10771971691085792</c:v>
                </c:pt>
                <c:pt idx="3">
                  <c:v>8.4937268058943111E-2</c:v>
                </c:pt>
                <c:pt idx="4">
                  <c:v>6.4280470142394186E-2</c:v>
                </c:pt>
                <c:pt idx="5">
                  <c:v>5.8665098504244291E-2</c:v>
                </c:pt>
                <c:pt idx="6">
                  <c:v>5.3223439362777659E-2</c:v>
                </c:pt>
                <c:pt idx="7">
                  <c:v>3.7372298267609488E-2</c:v>
                </c:pt>
                <c:pt idx="8">
                  <c:v>3.5659866663985962E-2</c:v>
                </c:pt>
                <c:pt idx="9">
                  <c:v>2.661171968138883E-2</c:v>
                </c:pt>
                <c:pt idx="10">
                  <c:v>2.5522108684624439E-2</c:v>
                </c:pt>
                <c:pt idx="11">
                  <c:v>2.0518021192475339E-2</c:v>
                </c:pt>
                <c:pt idx="12">
                  <c:v>1.1745862480061276E-2</c:v>
                </c:pt>
                <c:pt idx="13">
                  <c:v>9.021937918611448E-3</c:v>
                </c:pt>
                <c:pt idx="14">
                  <c:v>7.9165466344298645E-3</c:v>
                </c:pt>
                <c:pt idx="15">
                  <c:v>7.4958803597554007E-3</c:v>
                </c:pt>
                <c:pt idx="16">
                  <c:v>7.4624452050128364E-3</c:v>
                </c:pt>
                <c:pt idx="17">
                  <c:v>7.2734554168759017E-3</c:v>
                </c:pt>
                <c:pt idx="18">
                  <c:v>5.2116763140109545E-3</c:v>
                </c:pt>
                <c:pt idx="19">
                  <c:v>1.3067272009068174E-3</c:v>
                </c:pt>
                <c:pt idx="20">
                  <c:v>1.2580708378699902E-3</c:v>
                </c:pt>
                <c:pt idx="21">
                  <c:v>7.5292985415587618E-4</c:v>
                </c:pt>
                <c:pt idx="22">
                  <c:v>4.8191858278932653E-4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6A-4F1E-B1AF-A7DF9C13F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68761935"/>
        <c:axId val="1749848655"/>
      </c:barChart>
      <c:catAx>
        <c:axId val="176876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9848655"/>
        <c:crosses val="autoZero"/>
        <c:auto val="1"/>
        <c:lblAlgn val="ctr"/>
        <c:lblOffset val="100"/>
        <c:noMultiLvlLbl val="0"/>
      </c:catAx>
      <c:valAx>
        <c:axId val="174984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6876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120651</xdr:colOff>
      <xdr:row>4</xdr:row>
      <xdr:rowOff>50801</xdr:rowOff>
    </xdr:from>
    <xdr:to>
      <xdr:col>6</xdr:col>
      <xdr:colOff>82551</xdr:colOff>
      <xdr:row>8</xdr:row>
      <xdr:rowOff>39688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CCAD8B-17F7-4DA8-AE19-565CD318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584201"/>
          <a:ext cx="1111250" cy="5222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580874</xdr:colOff>
      <xdr:row>0</xdr:row>
      <xdr:rowOff>161472</xdr:rowOff>
    </xdr:from>
    <xdr:to>
      <xdr:col>2</xdr:col>
      <xdr:colOff>697740</xdr:colOff>
      <xdr:row>9</xdr:row>
      <xdr:rowOff>111730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C3679BF-1D46-4B29-8750-7F4699227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874" y="161472"/>
          <a:ext cx="3535434" cy="16647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57149</xdr:rowOff>
    </xdr:from>
    <xdr:to>
      <xdr:col>5</xdr:col>
      <xdr:colOff>448235</xdr:colOff>
      <xdr:row>13</xdr:row>
      <xdr:rowOff>133349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D40595F-0E24-4751-8CF3-3F6A9F62D9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39220</xdr:colOff>
      <xdr:row>0</xdr:row>
      <xdr:rowOff>68355</xdr:rowOff>
    </xdr:from>
    <xdr:to>
      <xdr:col>12</xdr:col>
      <xdr:colOff>308161</xdr:colOff>
      <xdr:row>13</xdr:row>
      <xdr:rowOff>144555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21E20E3-2B28-47E9-9E90-D76BC8136A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ascunh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silva\Configura&#231;&#245;es%20locais\Temporary%20Internet%20Files\OLK5B\6359-00-47-C09-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rodrigo.ORTENG\Meus%20documentos\Orteng\Anglo%20Gold%20Ashanti\250469\Proposta%20Consolidada\Memorial_250469_RevD2_Consolidad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Fornecedores%20-%20SE%20138kV%20Maca&#233;%20-%20RJ%20LILIAN_SIM&#212;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LICA&#199;&#195;O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Documents%20and%20Settings\lsilva\Configura&#231;&#245;es%20locais\Temporary%20Internet%20Files\OLK5B\6359-00-47-C09-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CONTRATO\372-01\SIS\372-01-00-411-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  <sheetName val="solo i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gles"/>
      <sheetName val="samarco"/>
      <sheetName val="FCAC"/>
      <sheetName val="Custos"/>
      <sheetName val="solo_i"/>
      <sheetName val="Se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Plan3"/>
      <sheetName val="erection"/>
      <sheetName val="samarco"/>
      <sheetName val="solo i"/>
      <sheetName val="INSUMOS"/>
      <sheetName val="capa"/>
      <sheetName val="Regula"/>
      <sheetName val="listagem"/>
      <sheetName val="Tabela"/>
      <sheetName val="Preços_BSTC"/>
      <sheetName val="ESCOPO_(2)1"/>
      <sheetName val="14-MAT_SEG_1"/>
      <sheetName val="16-EQUIP_1"/>
      <sheetName val="cro_moi1"/>
      <sheetName val="-19-TRANSP_PESSOAL1"/>
      <sheetName val="-20-MOB-DESMOB_1"/>
      <sheetName val="coef_definido_-_+_usual1"/>
      <sheetName val="venda_definida1"/>
      <sheetName val="cro_mod1"/>
      <sheetName val="cro_equi1"/>
      <sheetName val="14_MAT_SEG_1"/>
      <sheetName val="_20_MOB_DESMOB_1"/>
      <sheetName val="critérios"/>
      <sheetName val="CPU"/>
      <sheetName val="Relação de Insumos"/>
    </sheetNames>
    <sheetDataSet>
      <sheetData sheetId="0"/>
      <sheetData sheetId="1"/>
      <sheetData sheetId="2">
        <row r="1">
          <cell r="A1" t="str">
            <v>QUADRO 01 - MOD</v>
          </cell>
        </row>
      </sheetData>
      <sheetData sheetId="3">
        <row r="1">
          <cell r="A1" t="str">
            <v>1 -  MÃO DE OBRA DIRETA</v>
          </cell>
        </row>
      </sheetData>
      <sheetData sheetId="4">
        <row r="1">
          <cell r="A1" t="str">
            <v>13 -  MATERIAIS E FERRAMENTAS</v>
          </cell>
        </row>
      </sheetData>
      <sheetData sheetId="5">
        <row r="1">
          <cell r="A1" t="str">
            <v>14 -  MATERIAL DE SEGURANÇA</v>
          </cell>
        </row>
      </sheetData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  <row r="2">
          <cell r="A2" t="str">
            <v>13.1 - MATERIAL CONSUMO / GASES</v>
          </cell>
        </row>
        <row r="5">
          <cell r="A5" t="str">
            <v>13.2 - MATERIAL APLICAÇÃO</v>
          </cell>
        </row>
        <row r="39">
          <cell r="A39" t="str">
            <v>13.3 -FERRAMENTAS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  <row r="14">
          <cell r="A14" t="str">
            <v>EXAMES MÉDICOS ADMISSIONAIS</v>
          </cell>
        </row>
      </sheetData>
      <sheetData sheetId="11">
        <row r="1">
          <cell r="A1" t="str">
            <v xml:space="preserve">16 - EQUIPAMENTOS </v>
          </cell>
        </row>
        <row r="4">
          <cell r="A4" t="str">
            <v>16.1 - EQUIPAMENTOS MAIORES</v>
          </cell>
        </row>
        <row r="53">
          <cell r="A53" t="str">
            <v>16.2 - EQUIPAMENTOS MENORES</v>
          </cell>
        </row>
      </sheetData>
      <sheetData sheetId="12">
        <row r="1">
          <cell r="A1" t="str">
            <v>CUSTO DE COMBUSTÍVEL E LUFRIFICANTES</v>
          </cell>
        </row>
      </sheetData>
      <sheetData sheetId="13">
        <row r="1">
          <cell r="A1" t="str">
            <v>21 - REFEIÇÃO/REFEITÓRIO</v>
          </cell>
        </row>
      </sheetData>
      <sheetData sheetId="14">
        <row r="1">
          <cell r="A1" t="str">
            <v>17 - DIREÇÃO TÉCNICA ADMINISTRATIVA</v>
          </cell>
        </row>
        <row r="5">
          <cell r="A5" t="str">
            <v>17.1 - MENSALISTA</v>
          </cell>
        </row>
        <row r="95">
          <cell r="A95" t="str">
            <v>17.2 - HORISTA</v>
          </cell>
        </row>
      </sheetData>
      <sheetData sheetId="15">
        <row r="1">
          <cell r="A1" t="str">
            <v>23 - SERVIÇOS DE TERCEIROS</v>
          </cell>
        </row>
      </sheetData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14 -  MATERIAL DE SEGURANÇA</v>
          </cell>
        </row>
      </sheetData>
      <sheetData sheetId="51">
        <row r="1">
          <cell r="A1" t="str">
            <v xml:space="preserve">16 - EQUIPAMENTOS </v>
          </cell>
        </row>
      </sheetData>
      <sheetData sheetId="52"/>
      <sheetData sheetId="53">
        <row r="1">
          <cell r="A1" t="str">
            <v>19 - TRANSPORTE DE PESSOAL</v>
          </cell>
        </row>
      </sheetData>
      <sheetData sheetId="54">
        <row r="1">
          <cell r="A1" t="str">
            <v>20 - MOBILIZAÇÃO / DESMOBILIZAÇÃO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</sheetData>
      <sheetData sheetId="11">
        <row r="1">
          <cell r="A1" t="str">
            <v xml:space="preserve">16 - EQUIPAMENTOS </v>
          </cell>
        </row>
      </sheetData>
      <sheetData sheetId="12">
        <row r="1">
          <cell r="A1" t="str">
            <v>CUSTO DE COMBUSTÍVEL E LUFRIFICANTES</v>
          </cell>
        </row>
      </sheetData>
      <sheetData sheetId="13"/>
      <sheetData sheetId="14">
        <row r="1">
          <cell r="A1" t="str">
            <v>17 - DIREÇÃO TÉCNICA ADMINISTRATIVA</v>
          </cell>
        </row>
      </sheetData>
      <sheetData sheetId="15"/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  <sheetName val="BANCO_DE_DADOS"/>
      <sheetName val="BANCO_DE_DAD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  <sheetName val="PRECIOS_EQUIPOS"/>
      <sheetName val="COTIZACIONES_EQ_MECANICAS"/>
      <sheetName val="Final_Summary"/>
      <sheetName val="Risk_Model"/>
      <sheetName val="PRECIOS_EQUIPOS1"/>
      <sheetName val="COTIZACIONES_EQ_MECANICAS1"/>
      <sheetName val="Final_Summary1"/>
      <sheetName val="Risk_Mode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solo i"/>
      <sheetName val="plan2"/>
      <sheetName val="erection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ela"/>
      <sheetName val="Preços_BSTC"/>
      <sheetName val="COD"/>
      <sheetName val="CAC Face Sheet"/>
      <sheetName val="estimate"/>
      <sheetName val="Imai03"/>
      <sheetName val="costomat.xls"/>
      <sheetName val="solo_i"/>
    </sheetNames>
    <sheetDataSet>
      <sheetData sheetId="0">
        <row r="7">
          <cell r="B7" t="str">
            <v>1/8"</v>
          </cell>
          <cell r="C7">
            <v>0.40500000000000003</v>
          </cell>
          <cell r="D7" t="str">
            <v>10S</v>
          </cell>
          <cell r="E7">
            <v>4.9000000000000002E-2</v>
          </cell>
          <cell r="F7">
            <v>4.2875000000000003E-2</v>
          </cell>
          <cell r="G7">
            <v>0.30700000000000005</v>
          </cell>
          <cell r="H7">
            <v>5.4801942249220352E-2</v>
          </cell>
          <cell r="I7">
            <v>8.8461980202969635E-4</v>
          </cell>
          <cell r="J7">
            <v>4.3684928495293643E-3</v>
          </cell>
          <cell r="K7">
            <v>0.12705166272032808</v>
          </cell>
          <cell r="L7">
            <v>0.18674535203851339</v>
          </cell>
          <cell r="M7">
            <v>3.213296686663538E-2</v>
          </cell>
          <cell r="N7">
            <v>0.21887831890514878</v>
          </cell>
        </row>
        <row r="8">
          <cell r="B8" t="str">
            <v>1/8"</v>
          </cell>
          <cell r="C8">
            <v>0.40500000000000003</v>
          </cell>
          <cell r="D8" t="str">
            <v>Std    40   40S</v>
          </cell>
          <cell r="E8">
            <v>6.8000000000000005E-2</v>
          </cell>
          <cell r="F8">
            <v>5.9500000000000004E-2</v>
          </cell>
          <cell r="G8">
            <v>0.26900000000000002</v>
          </cell>
          <cell r="H8">
            <v>7.1992737249663721E-2</v>
          </cell>
          <cell r="I8">
            <v>1.0636296992186881E-3</v>
          </cell>
          <cell r="J8">
            <v>5.2524923418206821E-3</v>
          </cell>
          <cell r="K8">
            <v>0.1215488584890866</v>
          </cell>
          <cell r="L8">
            <v>0.24532541202216088</v>
          </cell>
          <cell r="M8">
            <v>2.4670538843240799E-2</v>
          </cell>
          <cell r="N8">
            <v>0.26999595086540168</v>
          </cell>
        </row>
        <row r="9">
          <cell r="B9" t="str">
            <v>1/8"</v>
          </cell>
          <cell r="C9">
            <v>0.40500000000000003</v>
          </cell>
          <cell r="D9" t="str">
            <v>XS     80   80S</v>
          </cell>
          <cell r="E9">
            <v>9.5000000000000001E-2</v>
          </cell>
          <cell r="F9">
            <v>8.3125000000000004E-2</v>
          </cell>
          <cell r="G9">
            <v>0.21500000000000002</v>
          </cell>
          <cell r="H9">
            <v>9.2519903648219423E-2</v>
          </cell>
          <cell r="I9">
            <v>1.2157693588773835E-3</v>
          </cell>
          <cell r="J9">
            <v>6.0037993030981895E-3</v>
          </cell>
          <cell r="K9">
            <v>0.11463256518110376</v>
          </cell>
          <cell r="L9">
            <v>0.3152746283842135</v>
          </cell>
          <cell r="M9">
            <v>1.5759810644253205E-2</v>
          </cell>
          <cell r="N9">
            <v>0.33103443902846669</v>
          </cell>
        </row>
        <row r="10">
          <cell r="B10" t="str">
            <v>1/4"</v>
          </cell>
          <cell r="C10">
            <v>0.54</v>
          </cell>
          <cell r="D10" t="str">
            <v>10S</v>
          </cell>
          <cell r="E10">
            <v>6.5000000000000002E-2</v>
          </cell>
          <cell r="F10">
            <v>5.6875000000000002E-2</v>
          </cell>
          <cell r="G10">
            <v>0.41000000000000003</v>
          </cell>
          <cell r="H10">
            <v>9.6996673179584866E-2</v>
          </cell>
          <cell r="I10">
            <v>2.7868356662909479E-3</v>
          </cell>
          <cell r="J10">
            <v>1.0321613578855362E-2</v>
          </cell>
          <cell r="K10">
            <v>0.16950294982683931</v>
          </cell>
          <cell r="L10">
            <v>0.3305298523382883</v>
          </cell>
          <cell r="M10">
            <v>5.7311501769582787E-2</v>
          </cell>
          <cell r="N10">
            <v>0.38784135410787107</v>
          </cell>
        </row>
        <row r="11">
          <cell r="B11" t="str">
            <v>1/4"</v>
          </cell>
          <cell r="C11">
            <v>0.54</v>
          </cell>
          <cell r="D11" t="str">
            <v>Std    40   40S</v>
          </cell>
          <cell r="E11">
            <v>8.7999999999999995E-2</v>
          </cell>
          <cell r="F11">
            <v>7.6999999999999999E-2</v>
          </cell>
          <cell r="G11">
            <v>0.36400000000000005</v>
          </cell>
          <cell r="H11">
            <v>0.12495998938918761</v>
          </cell>
          <cell r="I11">
            <v>3.3121894787498077E-3</v>
          </cell>
          <cell r="J11">
            <v>1.2267368439814103E-2</v>
          </cell>
          <cell r="K11">
            <v>0.16280663377147753</v>
          </cell>
          <cell r="L11">
            <v>0.42581879859458316</v>
          </cell>
          <cell r="M11">
            <v>4.5172782501264969E-2</v>
          </cell>
          <cell r="N11">
            <v>0.47099158109584816</v>
          </cell>
        </row>
        <row r="12">
          <cell r="B12" t="str">
            <v>1/4"</v>
          </cell>
          <cell r="C12">
            <v>0.54</v>
          </cell>
          <cell r="D12" t="str">
            <v>XS     80   80S</v>
          </cell>
          <cell r="E12">
            <v>0.11899999999999999</v>
          </cell>
          <cell r="F12">
            <v>0.104125</v>
          </cell>
          <cell r="G12">
            <v>0.30200000000000005</v>
          </cell>
          <cell r="H12">
            <v>0.15739065035219507</v>
          </cell>
          <cell r="I12">
            <v>3.7656106573388552E-3</v>
          </cell>
          <cell r="J12">
            <v>1.3946706138292055E-2</v>
          </cell>
          <cell r="K12">
            <v>0.15467789111569888</v>
          </cell>
          <cell r="L12">
            <v>0.53633085254399704</v>
          </cell>
          <cell r="M12">
            <v>3.1094813845288678E-2</v>
          </cell>
          <cell r="N12">
            <v>0.56742566638928571</v>
          </cell>
        </row>
        <row r="13">
          <cell r="B13" t="str">
            <v>3/8"</v>
          </cell>
          <cell r="C13">
            <v>0.67500000000000004</v>
          </cell>
          <cell r="D13" t="str">
            <v>10S</v>
          </cell>
          <cell r="E13">
            <v>6.5000000000000002E-2</v>
          </cell>
          <cell r="F13">
            <v>5.6875000000000002E-2</v>
          </cell>
          <cell r="G13">
            <v>0.54500000000000004</v>
          </cell>
          <cell r="H13">
            <v>0.12456414871483532</v>
          </cell>
          <cell r="I13">
            <v>5.8595754081388011E-3</v>
          </cell>
          <cell r="J13">
            <v>1.7361704913003855E-2</v>
          </cell>
          <cell r="K13">
            <v>0.21688850822484812</v>
          </cell>
          <cell r="L13">
            <v>0.42446991563443343</v>
          </cell>
          <cell r="M13">
            <v>0.10126679841231605</v>
          </cell>
          <cell r="N13">
            <v>0.52573671404674949</v>
          </cell>
        </row>
        <row r="14">
          <cell r="B14" t="str">
            <v>3/8"</v>
          </cell>
          <cell r="C14">
            <v>0.67500000000000004</v>
          </cell>
          <cell r="D14" t="str">
            <v>Std    40   40S</v>
          </cell>
          <cell r="E14">
            <v>9.0999999999999998E-2</v>
          </cell>
          <cell r="F14">
            <v>7.9625000000000001E-2</v>
          </cell>
          <cell r="G14">
            <v>0.49300000000000005</v>
          </cell>
          <cell r="H14">
            <v>0.16695679998237598</v>
          </cell>
          <cell r="I14">
            <v>7.2905234544304118E-3</v>
          </cell>
          <cell r="J14">
            <v>2.1601550976090109E-2</v>
          </cell>
          <cell r="K14">
            <v>0.20896680358372718</v>
          </cell>
          <cell r="L14">
            <v>0.56892885741428323</v>
          </cell>
          <cell r="M14">
            <v>8.2864385446730082E-2</v>
          </cell>
          <cell r="N14">
            <v>0.65179324286101337</v>
          </cell>
        </row>
        <row r="15">
          <cell r="B15" t="str">
            <v>3/8"</v>
          </cell>
          <cell r="C15">
            <v>0.67500000000000004</v>
          </cell>
          <cell r="D15" t="str">
            <v>XS     80   80S</v>
          </cell>
          <cell r="E15">
            <v>0.126</v>
          </cell>
          <cell r="F15">
            <v>0.11025</v>
          </cell>
          <cell r="G15">
            <v>0.42300000000000004</v>
          </cell>
          <cell r="H15">
            <v>0.21731653021942038</v>
          </cell>
          <cell r="I15">
            <v>8.6186920948033811E-3</v>
          </cell>
          <cell r="J15">
            <v>2.553686546608409E-2</v>
          </cell>
          <cell r="K15">
            <v>0.19914724452022931</v>
          </cell>
          <cell r="L15">
            <v>0.74053674512222689</v>
          </cell>
          <cell r="M15">
            <v>6.10035080317054E-2</v>
          </cell>
          <cell r="N15">
            <v>0.80154025315393229</v>
          </cell>
        </row>
        <row r="16">
          <cell r="B16" t="str">
            <v>1/2"</v>
          </cell>
          <cell r="C16">
            <v>0.84</v>
          </cell>
          <cell r="D16" t="str">
            <v>10S</v>
          </cell>
          <cell r="E16">
            <v>8.3000000000000004E-2</v>
          </cell>
          <cell r="F16">
            <v>7.2625000000000009E-2</v>
          </cell>
          <cell r="G16">
            <v>0.67399999999999993</v>
          </cell>
          <cell r="H16">
            <v>0.19738940801770027</v>
          </cell>
          <cell r="I16">
            <v>1.4309202313371133E-2</v>
          </cell>
          <cell r="J16">
            <v>3.4069529317550321E-2</v>
          </cell>
          <cell r="K16">
            <v>0.26924384858339845</v>
          </cell>
          <cell r="L16">
            <v>0.67263226404103615</v>
          </cell>
          <cell r="M16">
            <v>0.15487947518071971</v>
          </cell>
          <cell r="N16">
            <v>0.82751173922175592</v>
          </cell>
        </row>
        <row r="17">
          <cell r="B17" t="str">
            <v>1/2"</v>
          </cell>
          <cell r="C17">
            <v>0.84</v>
          </cell>
          <cell r="D17" t="str">
            <v>Std    40   40S</v>
          </cell>
          <cell r="E17">
            <v>0.109</v>
          </cell>
          <cell r="F17">
            <v>9.5375000000000001E-2</v>
          </cell>
          <cell r="G17">
            <v>0.622</v>
          </cell>
          <cell r="H17">
            <v>0.25031896104538104</v>
          </cell>
          <cell r="I17">
            <v>1.709184123991888E-2</v>
          </cell>
          <cell r="J17">
            <v>4.069486009504495E-2</v>
          </cell>
          <cell r="K17">
            <v>0.26130489853808714</v>
          </cell>
          <cell r="L17">
            <v>0.85299718556963444</v>
          </cell>
          <cell r="M17">
            <v>0.13190305205605748</v>
          </cell>
          <cell r="N17">
            <v>0.9849002376256919</v>
          </cell>
        </row>
        <row r="18">
          <cell r="B18" t="str">
            <v>1/2"</v>
          </cell>
          <cell r="C18">
            <v>0.84</v>
          </cell>
          <cell r="D18" t="str">
            <v>XS     80   80S</v>
          </cell>
          <cell r="E18">
            <v>0.14699999999999999</v>
          </cell>
          <cell r="F18">
            <v>0.12862499999999999</v>
          </cell>
          <cell r="G18">
            <v>0.54600000000000004</v>
          </cell>
          <cell r="H18">
            <v>0.32003718521384572</v>
          </cell>
          <cell r="I18">
            <v>2.0076652712131274E-2</v>
          </cell>
          <cell r="J18">
            <v>4.7801554076503036E-2</v>
          </cell>
          <cell r="K18">
            <v>0.25046406927940784</v>
          </cell>
          <cell r="L18">
            <v>1.0905718732810934</v>
          </cell>
          <cell r="M18">
            <v>0.10163876062784619</v>
          </cell>
          <cell r="N18">
            <v>1.1922106339089396</v>
          </cell>
        </row>
        <row r="19">
          <cell r="B19" t="str">
            <v>1/2"</v>
          </cell>
          <cell r="C19">
            <v>0.84</v>
          </cell>
          <cell r="D19" t="str">
            <v>160</v>
          </cell>
          <cell r="E19">
            <v>0.187</v>
          </cell>
          <cell r="F19">
            <v>0.16362499999999999</v>
          </cell>
          <cell r="G19">
            <v>0.46599999999999997</v>
          </cell>
          <cell r="H19">
            <v>0.38362302052250319</v>
          </cell>
          <cell r="I19">
            <v>2.2124402745328932E-2</v>
          </cell>
          <cell r="J19">
            <v>5.2677149393640314E-2</v>
          </cell>
          <cell r="K19">
            <v>0.24015047366182726</v>
          </cell>
          <cell r="L19">
            <v>1.3072495805305495</v>
          </cell>
          <cell r="M19">
            <v>7.4036504927278507E-2</v>
          </cell>
          <cell r="N19">
            <v>1.3812860854578279</v>
          </cell>
        </row>
        <row r="20">
          <cell r="B20" t="str">
            <v>1/2"</v>
          </cell>
          <cell r="C20">
            <v>0.84</v>
          </cell>
          <cell r="D20" t="str">
            <v>XXS</v>
          </cell>
          <cell r="E20">
            <v>0.29399999999999998</v>
          </cell>
          <cell r="F20">
            <v>0.25724999999999998</v>
          </cell>
          <cell r="G20">
            <v>0.252</v>
          </cell>
          <cell r="H20">
            <v>0.50430101912484782</v>
          </cell>
          <cell r="I20">
            <v>2.4241245688312308E-2</v>
          </cell>
          <cell r="J20">
            <v>5.7717251638838833E-2</v>
          </cell>
          <cell r="K20">
            <v>0.21924643668712154</v>
          </cell>
          <cell r="L20">
            <v>1.7184768912308137</v>
          </cell>
          <cell r="M20">
            <v>2.1650860252085617E-2</v>
          </cell>
          <cell r="N20">
            <v>1.7401277514828992</v>
          </cell>
        </row>
        <row r="21">
          <cell r="B21" t="str">
            <v>3/4"</v>
          </cell>
          <cell r="C21">
            <v>1.05</v>
          </cell>
          <cell r="D21" t="str">
            <v>5S</v>
          </cell>
          <cell r="E21">
            <v>6.5000000000000002E-2</v>
          </cell>
          <cell r="F21">
            <v>5.6875000000000002E-2</v>
          </cell>
          <cell r="G21">
            <v>0.92</v>
          </cell>
          <cell r="H21">
            <v>0.20114046964608651</v>
          </cell>
          <cell r="I21">
            <v>2.4500166330828622E-2</v>
          </cell>
          <cell r="J21">
            <v>4.6666983487292611E-2</v>
          </cell>
          <cell r="K21">
            <v>0.34900752140892322</v>
          </cell>
          <cell r="L21">
            <v>0.68541453590150314</v>
          </cell>
          <cell r="M21">
            <v>0.28856903686957086</v>
          </cell>
          <cell r="N21">
            <v>0.97398357277107395</v>
          </cell>
        </row>
        <row r="22">
          <cell r="B22" t="str">
            <v>3/4"</v>
          </cell>
          <cell r="C22">
            <v>1.05</v>
          </cell>
          <cell r="D22" t="str">
            <v>10S</v>
          </cell>
          <cell r="E22">
            <v>8.3000000000000004E-2</v>
          </cell>
          <cell r="F22">
            <v>7.2625000000000009E-2</v>
          </cell>
          <cell r="G22">
            <v>0.88400000000000001</v>
          </cell>
          <cell r="H22">
            <v>0.25214736796977039</v>
          </cell>
          <cell r="I22">
            <v>2.9689659173178541E-2</v>
          </cell>
          <cell r="J22">
            <v>5.6551731758435315E-2</v>
          </cell>
          <cell r="K22">
            <v>0.34314319168533708</v>
          </cell>
          <cell r="L22">
            <v>0.85922774019508841</v>
          </cell>
          <cell r="M22">
            <v>0.2664272274054198</v>
          </cell>
          <cell r="N22">
            <v>1.1256549676005081</v>
          </cell>
        </row>
        <row r="23">
          <cell r="B23" t="str">
            <v>3/4"</v>
          </cell>
          <cell r="C23">
            <v>1.05</v>
          </cell>
          <cell r="D23" t="str">
            <v>Std    40   40S</v>
          </cell>
          <cell r="E23">
            <v>0.113</v>
          </cell>
          <cell r="F23">
            <v>9.8875000000000005E-2</v>
          </cell>
          <cell r="G23">
            <v>0.82400000000000007</v>
          </cell>
          <cell r="H23">
            <v>0.33263497175474083</v>
          </cell>
          <cell r="I23">
            <v>3.703632618385929E-2</v>
          </cell>
          <cell r="J23">
            <v>7.0545383207351028E-2</v>
          </cell>
          <cell r="K23">
            <v>0.33367986154396551</v>
          </cell>
          <cell r="L23">
            <v>1.1335006087588759</v>
          </cell>
          <cell r="M23">
            <v>0.23148800848009657</v>
          </cell>
          <cell r="N23">
            <v>1.3649886172389725</v>
          </cell>
        </row>
        <row r="24">
          <cell r="B24" t="str">
            <v>3/4"</v>
          </cell>
          <cell r="C24">
            <v>1.05</v>
          </cell>
          <cell r="D24" t="str">
            <v>XS     80   80S</v>
          </cell>
          <cell r="E24">
            <v>0.154</v>
          </cell>
          <cell r="F24">
            <v>0.13475000000000001</v>
          </cell>
          <cell r="G24">
            <v>0.74199999999999999</v>
          </cell>
          <cell r="H24">
            <v>0.43348952071293406</v>
          </cell>
          <cell r="I24">
            <v>4.4786620066737851E-2</v>
          </cell>
          <cell r="J24">
            <v>8.5307847746167328E-2</v>
          </cell>
          <cell r="K24">
            <v>0.32142884126972798</v>
          </cell>
          <cell r="L24">
            <v>1.4771767172484656</v>
          </cell>
          <cell r="M24">
            <v>0.1877076124941616</v>
          </cell>
          <cell r="N24">
            <v>1.6648843297426272</v>
          </cell>
        </row>
        <row r="25">
          <cell r="B25" t="str">
            <v>3/4"</v>
          </cell>
          <cell r="C25">
            <v>1.05</v>
          </cell>
          <cell r="D25">
            <v>160</v>
          </cell>
          <cell r="E25">
            <v>0.218</v>
          </cell>
          <cell r="F25">
            <v>0.19075</v>
          </cell>
          <cell r="G25">
            <v>0.6140000000000001</v>
          </cell>
          <cell r="H25">
            <v>0.56980950913750228</v>
          </cell>
          <cell r="I25">
            <v>5.2689430595681132E-2</v>
          </cell>
          <cell r="J25">
            <v>0.10036082018224977</v>
          </cell>
          <cell r="K25">
            <v>0.30408633642437799</v>
          </cell>
          <cell r="L25">
            <v>1.9417063157152834</v>
          </cell>
          <cell r="M25">
            <v>0.12853186746654152</v>
          </cell>
          <cell r="N25">
            <v>2.0702381831818251</v>
          </cell>
        </row>
        <row r="26">
          <cell r="B26" t="str">
            <v>3/4"</v>
          </cell>
          <cell r="C26">
            <v>1.05</v>
          </cell>
          <cell r="D26" t="str">
            <v>XXS</v>
          </cell>
          <cell r="E26">
            <v>0.308</v>
          </cell>
          <cell r="F26">
            <v>0.26950000000000002</v>
          </cell>
          <cell r="G26">
            <v>0.43400000000000005</v>
          </cell>
          <cell r="H26">
            <v>0.71796701868079693</v>
          </cell>
          <cell r="I26">
            <v>5.7924502116638674E-2</v>
          </cell>
          <cell r="J26">
            <v>0.11033238498407366</v>
          </cell>
          <cell r="K26">
            <v>0.28403960991382876</v>
          </cell>
          <cell r="L26">
            <v>2.4465739379427709</v>
          </cell>
          <cell r="M26">
            <v>6.4217520685969864E-2</v>
          </cell>
          <cell r="N26">
            <v>2.5107914586287405</v>
          </cell>
        </row>
        <row r="27">
          <cell r="B27" t="str">
            <v>1"</v>
          </cell>
          <cell r="C27">
            <v>1.3149999999999999</v>
          </cell>
          <cell r="D27" t="str">
            <v>5S</v>
          </cell>
          <cell r="E27">
            <v>6.5000000000000002E-2</v>
          </cell>
          <cell r="F27">
            <v>5.6875000000000002E-2</v>
          </cell>
          <cell r="G27">
            <v>1.1850000000000001</v>
          </cell>
          <cell r="H27">
            <v>0.25525440310417047</v>
          </cell>
          <cell r="I27">
            <v>4.9989181837922683E-2</v>
          </cell>
          <cell r="J27">
            <v>7.6029173897981264E-2</v>
          </cell>
          <cell r="K27">
            <v>0.44253884010332922</v>
          </cell>
          <cell r="L27">
            <v>0.86981540089023157</v>
          </cell>
          <cell r="M27">
            <v>0.4787521925781818</v>
          </cell>
          <cell r="N27">
            <v>1.3485675934684134</v>
          </cell>
        </row>
        <row r="28">
          <cell r="B28" t="str">
            <v>1"</v>
          </cell>
          <cell r="C28">
            <v>1.3149999999999999</v>
          </cell>
          <cell r="D28" t="str">
            <v>10S</v>
          </cell>
          <cell r="E28">
            <v>0.109</v>
          </cell>
          <cell r="F28">
            <v>9.5375000000000001E-2</v>
          </cell>
          <cell r="G28">
            <v>1.097</v>
          </cell>
          <cell r="H28">
            <v>0.41297492068499253</v>
          </cell>
          <cell r="I28">
            <v>7.5694018346757014E-2</v>
          </cell>
          <cell r="J28">
            <v>0.11512398227643653</v>
          </cell>
          <cell r="K28">
            <v>0.42812337590932825</v>
          </cell>
          <cell r="L28">
            <v>1.407270322567687</v>
          </cell>
          <cell r="M28">
            <v>0.41028659746003471</v>
          </cell>
          <cell r="N28">
            <v>1.8175569200277217</v>
          </cell>
        </row>
        <row r="29">
          <cell r="B29" t="str">
            <v>1"</v>
          </cell>
          <cell r="C29">
            <v>1.3149999999999999</v>
          </cell>
          <cell r="D29" t="str">
            <v>Std    40   40S</v>
          </cell>
          <cell r="E29">
            <v>0.13300000000000001</v>
          </cell>
          <cell r="F29">
            <v>0.11637500000000001</v>
          </cell>
          <cell r="G29">
            <v>1.0489999999999999</v>
          </cell>
          <cell r="H29">
            <v>0.49387721470023688</v>
          </cell>
          <cell r="I29">
            <v>8.734298797021077E-2</v>
          </cell>
          <cell r="J29">
            <v>0.13284104634252589</v>
          </cell>
          <cell r="K29">
            <v>0.42053730512286303</v>
          </cell>
          <cell r="L29">
            <v>1.6829563066135365</v>
          </cell>
          <cell r="M29">
            <v>0.37516736382362081</v>
          </cell>
          <cell r="N29">
            <v>2.0581236704371575</v>
          </cell>
        </row>
        <row r="30">
          <cell r="B30" t="str">
            <v>1"</v>
          </cell>
          <cell r="C30">
            <v>1.3149999999999999</v>
          </cell>
          <cell r="D30" t="str">
            <v>XS     80   80S</v>
          </cell>
          <cell r="E30">
            <v>0.17899999999999999</v>
          </cell>
          <cell r="F30">
            <v>0.15662499999999999</v>
          </cell>
          <cell r="G30">
            <v>0.95699999999999996</v>
          </cell>
          <cell r="H30">
            <v>0.63882401655156285</v>
          </cell>
          <cell r="I30">
            <v>0.10560854979725677</v>
          </cell>
          <cell r="J30">
            <v>0.16062136851293807</v>
          </cell>
          <cell r="K30">
            <v>0.40659208674050701</v>
          </cell>
          <cell r="L30">
            <v>2.1768829892753647</v>
          </cell>
          <cell r="M30">
            <v>0.31224676730619039</v>
          </cell>
          <cell r="N30">
            <v>2.4891297565815549</v>
          </cell>
        </row>
        <row r="31">
          <cell r="B31" t="str">
            <v>1"</v>
          </cell>
          <cell r="C31">
            <v>1.3149999999999999</v>
          </cell>
          <cell r="D31">
            <v>160</v>
          </cell>
          <cell r="E31">
            <v>0.25</v>
          </cell>
          <cell r="F31">
            <v>0.21875</v>
          </cell>
          <cell r="G31">
            <v>0.81499999999999995</v>
          </cell>
          <cell r="H31">
            <v>0.83644904401828235</v>
          </cell>
          <cell r="I31">
            <v>0.12512493527534732</v>
          </cell>
          <cell r="J31">
            <v>0.19030408406896931</v>
          </cell>
          <cell r="K31">
            <v>0.38676947268366457</v>
          </cell>
          <cell r="L31">
            <v>2.8503181598402998</v>
          </cell>
          <cell r="M31">
            <v>0.22645884748900125</v>
          </cell>
          <cell r="N31">
            <v>3.076777007329301</v>
          </cell>
        </row>
        <row r="32">
          <cell r="B32" t="str">
            <v>1"</v>
          </cell>
          <cell r="C32">
            <v>1.3149999999999999</v>
          </cell>
          <cell r="D32" t="str">
            <v>XXS</v>
          </cell>
          <cell r="E32">
            <v>0.35799999999999998</v>
          </cell>
          <cell r="F32">
            <v>0.31324999999999997</v>
          </cell>
          <cell r="G32">
            <v>0.59899999999999998</v>
          </cell>
          <cell r="H32">
            <v>1.0763284926757846</v>
          </cell>
          <cell r="I32">
            <v>0.14046261732799045</v>
          </cell>
          <cell r="J32">
            <v>0.21363135715283721</v>
          </cell>
          <cell r="K32">
            <v>0.36125008650517992</v>
          </cell>
          <cell r="L32">
            <v>3.6677412336910638</v>
          </cell>
          <cell r="M32">
            <v>0.12232851960992305</v>
          </cell>
          <cell r="N32">
            <v>3.7900697533009868</v>
          </cell>
        </row>
        <row r="33">
          <cell r="B33" t="str">
            <v>1 1/4"</v>
          </cell>
          <cell r="C33">
            <v>1.66</v>
          </cell>
          <cell r="D33" t="str">
            <v>5S</v>
          </cell>
          <cell r="E33">
            <v>6.5000000000000002E-2</v>
          </cell>
          <cell r="F33">
            <v>5.6875000000000002E-2</v>
          </cell>
          <cell r="G33">
            <v>1.5299999999999998</v>
          </cell>
          <cell r="H33">
            <v>0.32570461836092202</v>
          </cell>
          <cell r="I33">
            <v>0.10374709921727743</v>
          </cell>
          <cell r="J33">
            <v>0.12499650508105714</v>
          </cell>
          <cell r="K33">
            <v>0.56438572802649778</v>
          </cell>
          <cell r="L33">
            <v>1.1098844515359372</v>
          </cell>
          <cell r="M33">
            <v>0.79809931286386848</v>
          </cell>
          <cell r="N33">
            <v>1.9079837643998057</v>
          </cell>
        </row>
        <row r="34">
          <cell r="B34" t="str">
            <v>1 1/4"</v>
          </cell>
          <cell r="C34">
            <v>1.66</v>
          </cell>
          <cell r="D34" t="str">
            <v>10S</v>
          </cell>
          <cell r="E34">
            <v>0.109</v>
          </cell>
          <cell r="F34">
            <v>9.5375000000000001E-2</v>
          </cell>
          <cell r="G34">
            <v>1.4419999999999999</v>
          </cell>
          <cell r="H34">
            <v>0.53111451242323671</v>
          </cell>
          <cell r="I34">
            <v>0.16049497171524388</v>
          </cell>
          <cell r="J34">
            <v>0.19336743580149865</v>
          </cell>
          <cell r="K34">
            <v>0.54971378916668989</v>
          </cell>
          <cell r="L34">
            <v>1.8098476536504831</v>
          </cell>
          <cell r="M34">
            <v>0.7089320259702957</v>
          </cell>
          <cell r="N34">
            <v>2.5187796796207786</v>
          </cell>
        </row>
        <row r="35">
          <cell r="B35" t="str">
            <v>1 1/4"</v>
          </cell>
          <cell r="C35">
            <v>1.66</v>
          </cell>
          <cell r="D35" t="str">
            <v>Std    40   40S</v>
          </cell>
          <cell r="E35">
            <v>0.14000000000000001</v>
          </cell>
          <cell r="F35">
            <v>0.12250000000000001</v>
          </cell>
          <cell r="G35">
            <v>1.38</v>
          </cell>
          <cell r="H35">
            <v>0.66853091668390807</v>
          </cell>
          <cell r="I35">
            <v>0.19470962948418818</v>
          </cell>
          <cell r="J35">
            <v>0.23458991504119059</v>
          </cell>
          <cell r="K35">
            <v>0.53967582862307251</v>
          </cell>
          <cell r="L35">
            <v>2.2781134438085107</v>
          </cell>
          <cell r="M35">
            <v>0.64928033295653431</v>
          </cell>
          <cell r="N35">
            <v>2.9273937767650451</v>
          </cell>
        </row>
        <row r="36">
          <cell r="B36" t="str">
            <v>1 1/4"</v>
          </cell>
          <cell r="C36">
            <v>1.66</v>
          </cell>
          <cell r="D36" t="str">
            <v>XS     80   80S</v>
          </cell>
          <cell r="E36">
            <v>0.191</v>
          </cell>
          <cell r="F36">
            <v>0.167125</v>
          </cell>
          <cell r="G36">
            <v>1.278</v>
          </cell>
          <cell r="H36">
            <v>0.88146492515157049</v>
          </cell>
          <cell r="I36">
            <v>0.24179045665993276</v>
          </cell>
          <cell r="J36">
            <v>0.29131380320473826</v>
          </cell>
          <cell r="K36">
            <v>0.5237415870446035</v>
          </cell>
          <cell r="L36">
            <v>3.003716127586221</v>
          </cell>
          <cell r="M36">
            <v>0.55684687005491507</v>
          </cell>
          <cell r="N36">
            <v>3.5605629976411359</v>
          </cell>
        </row>
        <row r="37">
          <cell r="B37" t="str">
            <v>1 1/4"</v>
          </cell>
          <cell r="C37">
            <v>1.66</v>
          </cell>
          <cell r="D37">
            <v>160</v>
          </cell>
          <cell r="E37">
            <v>0.25</v>
          </cell>
          <cell r="F37">
            <v>0.21875</v>
          </cell>
          <cell r="G37">
            <v>1.1599999999999999</v>
          </cell>
          <cell r="H37">
            <v>1.107411410390402</v>
          </cell>
          <cell r="I37">
            <v>0.28385722976831979</v>
          </cell>
          <cell r="J37">
            <v>0.34199666237146964</v>
          </cell>
          <cell r="K37">
            <v>0.50628549258298916</v>
          </cell>
          <cell r="L37">
            <v>3.7736606623237772</v>
          </cell>
          <cell r="M37">
            <v>0.45876476371892072</v>
          </cell>
          <cell r="N37">
            <v>4.2324254260426981</v>
          </cell>
        </row>
        <row r="38">
          <cell r="B38" t="str">
            <v>1 1/4"</v>
          </cell>
          <cell r="C38">
            <v>1.66</v>
          </cell>
          <cell r="D38" t="str">
            <v>XXS</v>
          </cell>
          <cell r="E38">
            <v>0.38200000000000001</v>
          </cell>
          <cell r="F38">
            <v>0.33424999999999999</v>
          </cell>
          <cell r="G38">
            <v>0.89599999999999991</v>
          </cell>
          <cell r="H38">
            <v>1.5337129671119225</v>
          </cell>
          <cell r="I38">
            <v>0.34109929759865865</v>
          </cell>
          <cell r="J38">
            <v>0.41096300915501044</v>
          </cell>
          <cell r="K38">
            <v>0.47159410513703409</v>
          </cell>
          <cell r="L38">
            <v>5.2263433778831736</v>
          </cell>
          <cell r="M38">
            <v>0.27370964071772375</v>
          </cell>
          <cell r="N38">
            <v>5.5000530186008971</v>
          </cell>
        </row>
        <row r="39">
          <cell r="B39" t="str">
            <v>1 1/2"</v>
          </cell>
          <cell r="C39">
            <v>1.9</v>
          </cell>
          <cell r="D39" t="str">
            <v>5S</v>
          </cell>
          <cell r="E39">
            <v>6.5000000000000002E-2</v>
          </cell>
          <cell r="F39">
            <v>5.6875000000000002E-2</v>
          </cell>
          <cell r="G39">
            <v>1.77</v>
          </cell>
          <cell r="H39">
            <v>0.37471346375692227</v>
          </cell>
          <cell r="I39">
            <v>0.15791596342290951</v>
          </cell>
          <cell r="J39">
            <v>0.16622732991885211</v>
          </cell>
          <cell r="K39">
            <v>0.64917736405392334</v>
          </cell>
          <cell r="L39">
            <v>1.2768890085068603</v>
          </cell>
          <cell r="M39">
            <v>1.0681213794998567</v>
          </cell>
          <cell r="N39">
            <v>2.3450103880067168</v>
          </cell>
        </row>
        <row r="40">
          <cell r="B40" t="str">
            <v>1 1/2"</v>
          </cell>
          <cell r="C40">
            <v>1.9</v>
          </cell>
          <cell r="D40" t="str">
            <v>10S</v>
          </cell>
          <cell r="E40">
            <v>0.109</v>
          </cell>
          <cell r="F40">
            <v>9.5375000000000001E-2</v>
          </cell>
          <cell r="G40">
            <v>1.6819999999999999</v>
          </cell>
          <cell r="H40">
            <v>0.61329857624114592</v>
          </cell>
          <cell r="I40">
            <v>0.24681909884001205</v>
          </cell>
          <cell r="J40">
            <v>0.25980957772632846</v>
          </cell>
          <cell r="K40">
            <v>0.63438572651029912</v>
          </cell>
          <cell r="L40">
            <v>2.0899014491863421</v>
          </cell>
          <cell r="M40">
            <v>0.9645529157190309</v>
          </cell>
          <cell r="N40">
            <v>3.0544543649053733</v>
          </cell>
        </row>
        <row r="41">
          <cell r="B41" t="str">
            <v>1 1/2"</v>
          </cell>
          <cell r="C41">
            <v>1.9</v>
          </cell>
          <cell r="D41" t="str">
            <v>Std    40   40S</v>
          </cell>
          <cell r="E41">
            <v>0.14499999999999999</v>
          </cell>
          <cell r="F41">
            <v>0.12687499999999999</v>
          </cell>
          <cell r="G41">
            <v>1.6099999999999999</v>
          </cell>
          <cell r="H41">
            <v>0.79945679052226293</v>
          </cell>
          <cell r="I41">
            <v>0.30989443503113295</v>
          </cell>
          <cell r="J41">
            <v>0.32620466845382418</v>
          </cell>
          <cell r="K41">
            <v>0.62260039351095819</v>
          </cell>
          <cell r="L41">
            <v>2.7242618355882087</v>
          </cell>
          <cell r="M41">
            <v>0.88374267541306062</v>
          </cell>
          <cell r="N41">
            <v>3.6080045110012691</v>
          </cell>
        </row>
        <row r="42">
          <cell r="B42" t="str">
            <v>1 1/2"</v>
          </cell>
          <cell r="C42">
            <v>1.9</v>
          </cell>
          <cell r="D42" t="str">
            <v>XS     80   80S</v>
          </cell>
          <cell r="E42">
            <v>0.2</v>
          </cell>
          <cell r="F42">
            <v>0.17500000000000002</v>
          </cell>
          <cell r="G42">
            <v>1.5</v>
          </cell>
          <cell r="H42">
            <v>1.0681415022205296</v>
          </cell>
          <cell r="I42">
            <v>0.39120682518826899</v>
          </cell>
          <cell r="J42">
            <v>0.41179665809291477</v>
          </cell>
          <cell r="K42">
            <v>0.60518592184551023</v>
          </cell>
          <cell r="L42">
            <v>3.6398429083406647</v>
          </cell>
          <cell r="M42">
            <v>0.76710814385223824</v>
          </cell>
          <cell r="N42">
            <v>4.4069510521929027</v>
          </cell>
        </row>
        <row r="43">
          <cell r="B43" t="str">
            <v>1 1/2"</v>
          </cell>
          <cell r="C43">
            <v>1.9</v>
          </cell>
          <cell r="D43">
            <v>160</v>
          </cell>
          <cell r="E43">
            <v>0.28100000000000003</v>
          </cell>
          <cell r="F43">
            <v>0.24587500000000001</v>
          </cell>
          <cell r="G43">
            <v>1.3379999999999999</v>
          </cell>
          <cell r="H43">
            <v>1.4292330202314869</v>
          </cell>
          <cell r="I43">
            <v>0.4823879401316854</v>
          </cell>
          <cell r="J43">
            <v>0.50777677908598462</v>
          </cell>
          <cell r="K43">
            <v>0.58096062689307959</v>
          </cell>
          <cell r="L43">
            <v>4.8703132143458632</v>
          </cell>
          <cell r="M43">
            <v>0.6103603341700472</v>
          </cell>
          <cell r="N43">
            <v>5.4806735485159104</v>
          </cell>
        </row>
        <row r="44">
          <cell r="B44" t="str">
            <v>1 1/2"</v>
          </cell>
          <cell r="C44">
            <v>1.9</v>
          </cell>
          <cell r="D44" t="str">
            <v>XXS</v>
          </cell>
          <cell r="E44">
            <v>0.4</v>
          </cell>
          <cell r="F44">
            <v>0.35000000000000003</v>
          </cell>
          <cell r="G44">
            <v>1.0999999999999999</v>
          </cell>
          <cell r="H44">
            <v>1.8849555921538761</v>
          </cell>
          <cell r="I44">
            <v>0.5678428721363552</v>
          </cell>
          <cell r="J44">
            <v>0.5977293390909002</v>
          </cell>
          <cell r="K44">
            <v>0.54886246000250372</v>
          </cell>
          <cell r="L44">
            <v>6.4232521911894089</v>
          </cell>
          <cell r="M44">
            <v>0.41253371291609242</v>
          </cell>
          <cell r="N44">
            <v>6.8357859041055011</v>
          </cell>
        </row>
        <row r="45">
          <cell r="B45" t="str">
            <v>2"</v>
          </cell>
          <cell r="C45">
            <v>2.375</v>
          </cell>
          <cell r="D45" t="str">
            <v>5S</v>
          </cell>
          <cell r="E45">
            <v>6.5000000000000002E-2</v>
          </cell>
          <cell r="F45">
            <v>5.6875000000000002E-2</v>
          </cell>
          <cell r="G45">
            <v>2.2450000000000001</v>
          </cell>
          <cell r="H45">
            <v>0.47171013693650676</v>
          </cell>
          <cell r="I45">
            <v>0.31488567962943131</v>
          </cell>
          <cell r="J45">
            <v>0.2651668881089948</v>
          </cell>
          <cell r="K45">
            <v>0.81703159363637834</v>
          </cell>
          <cell r="L45">
            <v>1.607418860845147</v>
          </cell>
          <cell r="M45">
            <v>1.7183307656528344</v>
          </cell>
          <cell r="N45">
            <v>3.3257496264979816</v>
          </cell>
        </row>
        <row r="46">
          <cell r="B46" t="str">
            <v>2"</v>
          </cell>
          <cell r="C46">
            <v>2.375</v>
          </cell>
          <cell r="D46" t="str">
            <v>10S</v>
          </cell>
          <cell r="E46">
            <v>0.109</v>
          </cell>
          <cell r="F46">
            <v>9.5375000000000001E-2</v>
          </cell>
          <cell r="G46">
            <v>2.157</v>
          </cell>
          <cell r="H46">
            <v>0.77595453588075713</v>
          </cell>
          <cell r="I46">
            <v>0.49919454058521651</v>
          </cell>
          <cell r="J46">
            <v>0.42037434996649808</v>
          </cell>
          <cell r="K46">
            <v>0.80207831600162338</v>
          </cell>
          <cell r="L46">
            <v>2.6441745861843935</v>
          </cell>
          <cell r="M46">
            <v>1.5862599726159876</v>
          </cell>
          <cell r="N46">
            <v>4.2304345588003809</v>
          </cell>
        </row>
        <row r="47">
          <cell r="B47" t="str">
            <v>2"</v>
          </cell>
          <cell r="C47">
            <v>2.375</v>
          </cell>
          <cell r="D47" t="str">
            <v>Std    40   40S</v>
          </cell>
          <cell r="E47">
            <v>0.154</v>
          </cell>
          <cell r="F47">
            <v>0.13475000000000001</v>
          </cell>
          <cell r="G47">
            <v>2.0670000000000002</v>
          </cell>
          <cell r="H47">
            <v>1.0745315016779304</v>
          </cell>
          <cell r="I47">
            <v>0.66574707954528234</v>
          </cell>
          <cell r="J47">
            <v>0.56062911961707984</v>
          </cell>
          <cell r="K47">
            <v>0.78712745156041919</v>
          </cell>
          <cell r="L47">
            <v>3.6616177332687938</v>
          </cell>
          <cell r="M47">
            <v>1.4566493806307137</v>
          </cell>
          <cell r="N47">
            <v>5.1182671138995079</v>
          </cell>
        </row>
        <row r="48">
          <cell r="B48" t="str">
            <v>2"</v>
          </cell>
          <cell r="C48">
            <v>2.375</v>
          </cell>
          <cell r="D48" t="str">
            <v>XS     80   80S</v>
          </cell>
          <cell r="E48">
            <v>0.218</v>
          </cell>
          <cell r="F48">
            <v>0.19075</v>
          </cell>
          <cell r="G48">
            <v>1.9390000000000001</v>
          </cell>
          <cell r="H48">
            <v>1.4772585471269137</v>
          </cell>
          <cell r="I48">
            <v>0.86792134215314343</v>
          </cell>
          <cell r="J48">
            <v>0.73088113023422607</v>
          </cell>
          <cell r="K48">
            <v>0.76649959230256615</v>
          </cell>
          <cell r="L48">
            <v>5.0339669747570497</v>
          </cell>
          <cell r="M48">
            <v>1.2818278212054581</v>
          </cell>
          <cell r="N48">
            <v>6.3157947959625078</v>
          </cell>
        </row>
        <row r="49">
          <cell r="B49" t="str">
            <v>2"</v>
          </cell>
          <cell r="C49">
            <v>2.375</v>
          </cell>
          <cell r="D49">
            <v>160</v>
          </cell>
          <cell r="E49">
            <v>0.34300000000000003</v>
          </cell>
          <cell r="F49">
            <v>0.30012500000000003</v>
          </cell>
          <cell r="G49">
            <v>1.6890000000000001</v>
          </cell>
          <cell r="H49">
            <v>2.1896146813283992</v>
          </cell>
          <cell r="I49">
            <v>1.1623221934501149</v>
          </cell>
          <cell r="J49">
            <v>0.97879763658957042</v>
          </cell>
          <cell r="K49">
            <v>0.72858364310489443</v>
          </cell>
          <cell r="L49">
            <v>7.4614210320107137</v>
          </cell>
          <cell r="M49">
            <v>0.97259800499480042</v>
          </cell>
          <cell r="N49">
            <v>8.4340190370055144</v>
          </cell>
        </row>
        <row r="50">
          <cell r="B50" t="str">
            <v>2"</v>
          </cell>
          <cell r="C50">
            <v>2.375</v>
          </cell>
          <cell r="D50" t="str">
            <v>XXS</v>
          </cell>
          <cell r="E50">
            <v>0.436</v>
          </cell>
          <cell r="F50">
            <v>0.38150000000000001</v>
          </cell>
          <cell r="G50">
            <v>1.5030000000000001</v>
          </cell>
          <cell r="H50">
            <v>2.6559149957154253</v>
          </cell>
          <cell r="I50">
            <v>1.3112972750789642</v>
          </cell>
          <cell r="J50">
            <v>1.1042503369086014</v>
          </cell>
          <cell r="K50">
            <v>0.70265718881969752</v>
          </cell>
          <cell r="L50">
            <v>9.0504051590671502</v>
          </cell>
          <cell r="M50">
            <v>0.77017964486022239</v>
          </cell>
          <cell r="N50">
            <v>9.8205848039273729</v>
          </cell>
        </row>
        <row r="51">
          <cell r="B51" t="str">
            <v>2 1/2"</v>
          </cell>
          <cell r="C51">
            <v>2.875</v>
          </cell>
          <cell r="D51" t="str">
            <v>5S</v>
          </cell>
          <cell r="E51">
            <v>8.3000000000000004E-2</v>
          </cell>
          <cell r="F51">
            <v>7.2625000000000009E-2</v>
          </cell>
          <cell r="G51">
            <v>2.7090000000000001</v>
          </cell>
          <cell r="H51">
            <v>0.72802011517228415</v>
          </cell>
          <cell r="I51">
            <v>0.71001554070647277</v>
          </cell>
          <cell r="J51">
            <v>0.49392385440450282</v>
          </cell>
          <cell r="K51">
            <v>0.98755715024498703</v>
          </cell>
          <cell r="L51">
            <v>2.4808312829624475</v>
          </cell>
          <cell r="M51">
            <v>2.5020275378816388</v>
          </cell>
          <cell r="N51">
            <v>4.9828588208440863</v>
          </cell>
        </row>
        <row r="52">
          <cell r="B52" t="str">
            <v>2 1/2"</v>
          </cell>
          <cell r="C52">
            <v>2.875</v>
          </cell>
          <cell r="D52" t="str">
            <v>10S</v>
          </cell>
          <cell r="E52">
            <v>0.12</v>
          </cell>
          <cell r="F52">
            <v>0.105</v>
          </cell>
          <cell r="G52">
            <v>2.6349999999999998</v>
          </cell>
          <cell r="H52">
            <v>1.0386105312767864</v>
          </cell>
          <cell r="I52">
            <v>0.98725448616305955</v>
          </cell>
          <cell r="J52">
            <v>0.68678572950473704</v>
          </cell>
          <cell r="K52">
            <v>0.97496314032890496</v>
          </cell>
          <cell r="L52">
            <v>3.5392119573453664</v>
          </cell>
          <cell r="M52">
            <v>2.36720197426598</v>
          </cell>
          <cell r="N52">
            <v>5.9064139316113469</v>
          </cell>
        </row>
        <row r="53">
          <cell r="B53" t="str">
            <v>2 1/2"</v>
          </cell>
          <cell r="C53">
            <v>2.875</v>
          </cell>
          <cell r="D53" t="str">
            <v>Std    40   40S</v>
          </cell>
          <cell r="E53">
            <v>0.20300000000000001</v>
          </cell>
          <cell r="F53">
            <v>0.17762500000000001</v>
          </cell>
          <cell r="G53">
            <v>2.4689999999999999</v>
          </cell>
          <cell r="H53">
            <v>1.704050120789562</v>
          </cell>
          <cell r="I53">
            <v>1.5295538973768548</v>
          </cell>
          <cell r="J53">
            <v>1.0640374938273773</v>
          </cell>
          <cell r="K53">
            <v>0.94741708080443632</v>
          </cell>
          <cell r="L53">
            <v>5.8067912675603255</v>
          </cell>
          <cell r="M53">
            <v>2.0783383678691703</v>
          </cell>
          <cell r="N53">
            <v>7.8851296354294957</v>
          </cell>
        </row>
        <row r="54">
          <cell r="B54" t="str">
            <v>2 1/2"</v>
          </cell>
          <cell r="C54">
            <v>2.875</v>
          </cell>
          <cell r="D54" t="str">
            <v>XS     80   80S</v>
          </cell>
          <cell r="E54">
            <v>0.27600000000000002</v>
          </cell>
          <cell r="F54">
            <v>0.24150000000000002</v>
          </cell>
          <cell r="G54">
            <v>2.323</v>
          </cell>
          <cell r="H54">
            <v>2.2535398086436449</v>
          </cell>
          <cell r="I54">
            <v>1.9242348251786423</v>
          </cell>
          <cell r="J54">
            <v>1.3385981392547077</v>
          </cell>
          <cell r="K54">
            <v>0.92405201422863636</v>
          </cell>
          <cell r="L54">
            <v>7.679254924654586</v>
          </cell>
          <cell r="M54">
            <v>1.8398079656915571</v>
          </cell>
          <cell r="N54">
            <v>9.5190628903461434</v>
          </cell>
        </row>
        <row r="55">
          <cell r="B55" t="str">
            <v>2 1/2"</v>
          </cell>
          <cell r="C55">
            <v>2.875</v>
          </cell>
          <cell r="D55">
            <v>160</v>
          </cell>
          <cell r="E55">
            <v>0.375</v>
          </cell>
          <cell r="F55">
            <v>0.328125</v>
          </cell>
          <cell r="G55">
            <v>2.125</v>
          </cell>
          <cell r="H55">
            <v>2.9452431127404308</v>
          </cell>
          <cell r="I55">
            <v>2.352743033419602</v>
          </cell>
          <cell r="J55">
            <v>1.6366908058571144</v>
          </cell>
          <cell r="K55">
            <v>0.89377185287969318</v>
          </cell>
          <cell r="L55">
            <v>10.036331548733449</v>
          </cell>
          <cell r="M55">
            <v>1.5395434275923392</v>
          </cell>
          <cell r="N55">
            <v>11.575874976325787</v>
          </cell>
        </row>
        <row r="56">
          <cell r="B56" t="str">
            <v>2 1/2"</v>
          </cell>
          <cell r="C56">
            <v>2.875</v>
          </cell>
          <cell r="D56" t="str">
            <v>XXS</v>
          </cell>
          <cell r="E56">
            <v>0.55200000000000005</v>
          </cell>
          <cell r="F56">
            <v>0.48300000000000004</v>
          </cell>
          <cell r="G56">
            <v>1.7709999999999999</v>
          </cell>
          <cell r="H56">
            <v>4.028451693327578</v>
          </cell>
          <cell r="I56">
            <v>2.8707920053208</v>
          </cell>
          <cell r="J56">
            <v>1.9970726993536001</v>
          </cell>
          <cell r="K56">
            <v>0.84417363439046111</v>
          </cell>
          <cell r="L56">
            <v>13.727517652922357</v>
          </cell>
          <cell r="M56">
            <v>1.069328637249803</v>
          </cell>
          <cell r="N56">
            <v>14.79684629017216</v>
          </cell>
        </row>
        <row r="57">
          <cell r="B57" t="str">
            <v>3"</v>
          </cell>
          <cell r="C57">
            <v>3.5</v>
          </cell>
          <cell r="D57" t="str">
            <v>5S</v>
          </cell>
          <cell r="E57">
            <v>8.3000000000000004E-2</v>
          </cell>
          <cell r="F57">
            <v>7.2625000000000009E-2</v>
          </cell>
          <cell r="G57">
            <v>3.3340000000000001</v>
          </cell>
          <cell r="H57">
            <v>0.89099023407725497</v>
          </cell>
          <cell r="I57">
            <v>1.3011551381115756</v>
          </cell>
          <cell r="J57">
            <v>0.74351722177804314</v>
          </cell>
          <cell r="K57">
            <v>1.2084482818888029</v>
          </cell>
          <cell r="L57">
            <v>3.0361749619923657</v>
          </cell>
          <cell r="M57">
            <v>3.7897037915758256</v>
          </cell>
          <cell r="N57">
            <v>6.8258787535681913</v>
          </cell>
        </row>
        <row r="58">
          <cell r="B58" t="str">
            <v>3"</v>
          </cell>
          <cell r="C58">
            <v>3.5</v>
          </cell>
          <cell r="D58" t="str">
            <v>10S</v>
          </cell>
          <cell r="E58">
            <v>0.12</v>
          </cell>
          <cell r="F58">
            <v>0.105</v>
          </cell>
          <cell r="G58">
            <v>3.26</v>
          </cell>
          <cell r="H58">
            <v>1.2742299802960206</v>
          </cell>
          <cell r="I58">
            <v>1.8219577373262654</v>
          </cell>
          <cell r="J58">
            <v>1.0411187070435803</v>
          </cell>
          <cell r="K58">
            <v>1.1957633545145965</v>
          </cell>
          <cell r="L58">
            <v>4.3421184812440421</v>
          </cell>
          <cell r="M58">
            <v>3.62334155982402</v>
          </cell>
          <cell r="N58">
            <v>7.965460041068062</v>
          </cell>
        </row>
        <row r="59">
          <cell r="B59" t="str">
            <v>3"</v>
          </cell>
          <cell r="C59">
            <v>3.5</v>
          </cell>
          <cell r="D59" t="str">
            <v>Std    40   40S</v>
          </cell>
          <cell r="E59">
            <v>0.216</v>
          </cell>
          <cell r="F59">
            <v>0.189</v>
          </cell>
          <cell r="G59">
            <v>3.0680000000000001</v>
          </cell>
          <cell r="H59">
            <v>2.2284698992679974</v>
          </cell>
          <cell r="I59">
            <v>3.0171565951975317</v>
          </cell>
          <cell r="J59">
            <v>1.7240894829700182</v>
          </cell>
          <cell r="K59">
            <v>1.1635781022346545</v>
          </cell>
          <cell r="L59">
            <v>7.5938256705117633</v>
          </cell>
          <cell r="M59">
            <v>3.2091113446306796</v>
          </cell>
          <cell r="N59">
            <v>10.802937015142444</v>
          </cell>
        </row>
        <row r="60">
          <cell r="B60" t="str">
            <v>3"</v>
          </cell>
          <cell r="C60">
            <v>3.5</v>
          </cell>
          <cell r="D60" t="str">
            <v>XS     80   80S</v>
          </cell>
          <cell r="E60">
            <v>0.3</v>
          </cell>
          <cell r="F60">
            <v>0.26250000000000001</v>
          </cell>
          <cell r="G60">
            <v>2.9</v>
          </cell>
          <cell r="H60">
            <v>3.0159289474462012</v>
          </cell>
          <cell r="I60">
            <v>3.8943182533899074</v>
          </cell>
          <cell r="J60">
            <v>2.2253247162228043</v>
          </cell>
          <cell r="K60">
            <v>1.1363318177363511</v>
          </cell>
          <cell r="L60">
            <v>10.277203505903053</v>
          </cell>
          <cell r="M60">
            <v>2.8672797732432547</v>
          </cell>
          <cell r="N60">
            <v>13.144483279146307</v>
          </cell>
        </row>
        <row r="61">
          <cell r="B61" t="str">
            <v>3"</v>
          </cell>
          <cell r="C61">
            <v>3.5</v>
          </cell>
          <cell r="D61">
            <v>160</v>
          </cell>
          <cell r="E61">
            <v>0.438</v>
          </cell>
          <cell r="F61">
            <v>0.38324999999999998</v>
          </cell>
          <cell r="G61">
            <v>2.6240000000000001</v>
          </cell>
          <cell r="H61">
            <v>4.2133658369178724</v>
          </cell>
          <cell r="I61">
            <v>5.039021219686135</v>
          </cell>
          <cell r="J61">
            <v>2.8794406969635058</v>
          </cell>
          <cell r="K61">
            <v>1.0936000182882222</v>
          </cell>
          <cell r="L61">
            <v>14.357638692878036</v>
          </cell>
          <cell r="M61">
            <v>2.3474791124821106</v>
          </cell>
          <cell r="N61">
            <v>16.705117805360146</v>
          </cell>
        </row>
        <row r="62">
          <cell r="B62" t="str">
            <v>3"</v>
          </cell>
          <cell r="C62">
            <v>3.5</v>
          </cell>
          <cell r="D62" t="str">
            <v>XXS</v>
          </cell>
          <cell r="E62">
            <v>0.6</v>
          </cell>
          <cell r="F62">
            <v>0.52500000000000002</v>
          </cell>
          <cell r="G62">
            <v>2.2999999999999998</v>
          </cell>
          <cell r="H62">
            <v>5.4663712172462411</v>
          </cell>
          <cell r="I62">
            <v>5.9925094469061913</v>
          </cell>
          <cell r="J62">
            <v>3.4242911125178237</v>
          </cell>
          <cell r="K62">
            <v>1.0470195795685961</v>
          </cell>
          <cell r="L62">
            <v>18.627431354449286</v>
          </cell>
          <cell r="M62">
            <v>1.8035564804348172</v>
          </cell>
          <cell r="N62">
            <v>20.430987834884103</v>
          </cell>
        </row>
        <row r="63">
          <cell r="B63" t="str">
            <v>3 1/2"</v>
          </cell>
          <cell r="C63">
            <v>4</v>
          </cell>
          <cell r="D63" t="str">
            <v>5S</v>
          </cell>
          <cell r="E63">
            <v>8.3000000000000004E-2</v>
          </cell>
          <cell r="F63">
            <v>7.2625000000000009E-2</v>
          </cell>
          <cell r="G63">
            <v>3.8340000000000001</v>
          </cell>
          <cell r="H63">
            <v>1.0213663292012303</v>
          </cell>
          <cell r="I63">
            <v>1.959718301239225</v>
          </cell>
          <cell r="J63">
            <v>0.97985915061961248</v>
          </cell>
          <cell r="K63">
            <v>1.3851795010033896</v>
          </cell>
          <cell r="L63">
            <v>3.4804499052162963</v>
          </cell>
          <cell r="M63">
            <v>5.0116218304942368</v>
          </cell>
          <cell r="N63">
            <v>8.4920717357105335</v>
          </cell>
        </row>
        <row r="64">
          <cell r="B64" t="str">
            <v>3 1/2"</v>
          </cell>
          <cell r="C64">
            <v>4</v>
          </cell>
          <cell r="D64" t="str">
            <v>10S</v>
          </cell>
          <cell r="E64">
            <v>0.12</v>
          </cell>
          <cell r="F64">
            <v>0.105</v>
          </cell>
          <cell r="G64">
            <v>3.76</v>
          </cell>
          <cell r="H64">
            <v>1.4627255395114085</v>
          </cell>
          <cell r="I64">
            <v>2.7551898262236882</v>
          </cell>
          <cell r="J64">
            <v>1.3775949131118441</v>
          </cell>
          <cell r="K64">
            <v>1.3724430771438207</v>
          </cell>
          <cell r="L64">
            <v>4.9844437003629842</v>
          </cell>
          <cell r="M64">
            <v>4.8200302642335124</v>
          </cell>
          <cell r="N64">
            <v>9.8044739645964967</v>
          </cell>
        </row>
        <row r="65">
          <cell r="B65" t="str">
            <v>3 1/2"</v>
          </cell>
          <cell r="C65">
            <v>4</v>
          </cell>
          <cell r="D65" t="str">
            <v>Std    40   40S</v>
          </cell>
          <cell r="E65">
            <v>0.22600000000000001</v>
          </cell>
          <cell r="F65">
            <v>0.19775000000000001</v>
          </cell>
          <cell r="G65">
            <v>3.548</v>
          </cell>
          <cell r="H65">
            <v>2.6795397724704202</v>
          </cell>
          <cell r="I65">
            <v>4.7877185997172003</v>
          </cell>
          <cell r="J65">
            <v>2.3938592998586001</v>
          </cell>
          <cell r="K65">
            <v>1.3367007892568927</v>
          </cell>
          <cell r="L65">
            <v>9.1309099198633898</v>
          </cell>
          <cell r="M65">
            <v>4.2918180069723135</v>
          </cell>
          <cell r="N65">
            <v>13.422727926835703</v>
          </cell>
        </row>
        <row r="66">
          <cell r="B66" t="str">
            <v>3 1/2"</v>
          </cell>
          <cell r="C66">
            <v>4</v>
          </cell>
          <cell r="D66" t="str">
            <v>XS     80   80S</v>
          </cell>
          <cell r="E66">
            <v>0.318</v>
          </cell>
          <cell r="F66">
            <v>0.27825</v>
          </cell>
          <cell r="G66">
            <v>3.3639999999999999</v>
          </cell>
          <cell r="H66">
            <v>3.6784154398646032</v>
          </cell>
          <cell r="I66">
            <v>6.28008879058748</v>
          </cell>
          <cell r="J66">
            <v>3.14004439529374</v>
          </cell>
          <cell r="K66">
            <v>1.3066296338289591</v>
          </cell>
          <cell r="L66">
            <v>12.534719721018485</v>
          </cell>
          <cell r="M66">
            <v>3.8582116628761236</v>
          </cell>
          <cell r="N66">
            <v>16.392931383894609</v>
          </cell>
        </row>
        <row r="67">
          <cell r="B67" t="str">
            <v>3 1/2"</v>
          </cell>
          <cell r="C67">
            <v>4</v>
          </cell>
          <cell r="D67" t="str">
            <v>XXS</v>
          </cell>
          <cell r="E67">
            <v>0.63600000000000001</v>
          </cell>
          <cell r="F67">
            <v>0.55649999999999999</v>
          </cell>
          <cell r="G67">
            <v>2.7279999999999998</v>
          </cell>
          <cell r="H67">
            <v>6.7214500487259787</v>
          </cell>
          <cell r="I67">
            <v>9.847757781189598</v>
          </cell>
          <cell r="J67">
            <v>4.923878890594799</v>
          </cell>
          <cell r="K67">
            <v>1.2104230665350026</v>
          </cell>
          <cell r="L67">
            <v>22.904289593430846</v>
          </cell>
          <cell r="M67">
            <v>2.5372473479191346</v>
          </cell>
          <cell r="N67">
            <v>25.44153694134998</v>
          </cell>
        </row>
        <row r="68">
          <cell r="B68" t="str">
            <v>4"</v>
          </cell>
          <cell r="C68">
            <v>4.5</v>
          </cell>
          <cell r="D68" t="str">
            <v>5S</v>
          </cell>
          <cell r="E68">
            <v>8.3000000000000004E-2</v>
          </cell>
          <cell r="F68">
            <v>7.2625000000000009E-2</v>
          </cell>
          <cell r="G68">
            <v>4.3339999999999996</v>
          </cell>
          <cell r="H68">
            <v>1.1517424243252099</v>
          </cell>
          <cell r="I68">
            <v>2.8097876510921136</v>
          </cell>
          <cell r="J68">
            <v>1.2487945115964949</v>
          </cell>
          <cell r="K68">
            <v>1.5619210127275958</v>
          </cell>
          <cell r="L68">
            <v>3.9247248484402411</v>
          </cell>
          <cell r="M68">
            <v>6.4040083458242529</v>
          </cell>
          <cell r="N68">
            <v>10.328733194264494</v>
          </cell>
        </row>
        <row r="69">
          <cell r="B69" t="str">
            <v>4"</v>
          </cell>
          <cell r="C69">
            <v>4.5</v>
          </cell>
          <cell r="D69" t="str">
            <v>10S</v>
          </cell>
          <cell r="E69">
            <v>0.12</v>
          </cell>
          <cell r="F69">
            <v>0.105</v>
          </cell>
          <cell r="G69">
            <v>4.26</v>
          </cell>
          <cell r="H69">
            <v>1.6512210987267977</v>
          </cell>
          <cell r="I69">
            <v>3.9626829537795047</v>
          </cell>
          <cell r="J69">
            <v>1.761192423902002</v>
          </cell>
          <cell r="K69">
            <v>1.5491449254346734</v>
          </cell>
          <cell r="L69">
            <v>5.6267689194819299</v>
          </cell>
          <cell r="M69">
            <v>6.1871874450546116</v>
          </cell>
          <cell r="N69">
            <v>11.813956364536541</v>
          </cell>
        </row>
        <row r="70">
          <cell r="B70" t="str">
            <v>4"</v>
          </cell>
          <cell r="C70">
            <v>4.5</v>
          </cell>
          <cell r="D70" t="str">
            <v>Std    40   40S</v>
          </cell>
          <cell r="E70">
            <v>0.23699999999999999</v>
          </cell>
          <cell r="F70">
            <v>0.20737499999999998</v>
          </cell>
          <cell r="G70">
            <v>4.0259999999999998</v>
          </cell>
          <cell r="H70">
            <v>3.1740484472940316</v>
          </cell>
          <cell r="I70">
            <v>7.232600246762261</v>
          </cell>
          <cell r="J70">
            <v>3.2144889985610048</v>
          </cell>
          <cell r="K70">
            <v>1.5095255049186815</v>
          </cell>
          <cell r="L70">
            <v>10.816018015960985</v>
          </cell>
          <cell r="M70">
            <v>5.5261366047388076</v>
          </cell>
          <cell r="N70">
            <v>16.342154620699795</v>
          </cell>
        </row>
        <row r="71">
          <cell r="B71" t="str">
            <v>4"</v>
          </cell>
          <cell r="C71">
            <v>4.5</v>
          </cell>
          <cell r="D71" t="str">
            <v>XS     80   80S</v>
          </cell>
          <cell r="E71">
            <v>0.33700000000000002</v>
          </cell>
          <cell r="F71">
            <v>0.294875</v>
          </cell>
          <cell r="G71">
            <v>3.8260000000000001</v>
          </cell>
          <cell r="H71">
            <v>4.4074377230933814</v>
          </cell>
          <cell r="I71">
            <v>9.6104939835058403</v>
          </cell>
          <cell r="J71">
            <v>4.2713306593359288</v>
          </cell>
          <cell r="K71">
            <v>1.4766574585867909</v>
          </cell>
          <cell r="L71">
            <v>15.018966033062577</v>
          </cell>
          <cell r="M71">
            <v>4.9907292140252295</v>
          </cell>
          <cell r="N71">
            <v>20.009695247087805</v>
          </cell>
        </row>
        <row r="72">
          <cell r="B72" t="str">
            <v>4"</v>
          </cell>
          <cell r="C72">
            <v>4.5</v>
          </cell>
          <cell r="D72" t="str">
            <v>120</v>
          </cell>
          <cell r="E72">
            <v>0.438</v>
          </cell>
          <cell r="F72">
            <v>0.38324999999999998</v>
          </cell>
          <cell r="G72">
            <v>3.6240000000000001</v>
          </cell>
          <cell r="H72">
            <v>5.5893834191902014</v>
          </cell>
          <cell r="I72">
            <v>11.662030518187008</v>
          </cell>
          <cell r="J72">
            <v>5.1831246747497808</v>
          </cell>
          <cell r="K72">
            <v>1.4444587221516578</v>
          </cell>
          <cell r="L72">
            <v>19.046612792446304</v>
          </cell>
          <cell r="M72">
            <v>4.4776531937215696</v>
          </cell>
          <cell r="N72">
            <v>23.524265986167872</v>
          </cell>
        </row>
        <row r="73">
          <cell r="B73" t="str">
            <v>4"</v>
          </cell>
          <cell r="C73">
            <v>4.5</v>
          </cell>
          <cell r="D73">
            <v>160</v>
          </cell>
          <cell r="E73">
            <v>0.53100000000000003</v>
          </cell>
          <cell r="F73">
            <v>0.46462500000000001</v>
          </cell>
          <cell r="G73">
            <v>3.4379999999999997</v>
          </cell>
          <cell r="H73">
            <v>6.6210290395539806</v>
          </cell>
          <cell r="I73">
            <v>13.270960526122876</v>
          </cell>
          <cell r="J73">
            <v>5.8982046782768336</v>
          </cell>
          <cell r="K73">
            <v>1.4157560700911722</v>
          </cell>
          <cell r="L73">
            <v>22.562090832945231</v>
          </cell>
          <cell r="M73">
            <v>4.0298215962057826</v>
          </cell>
          <cell r="N73">
            <v>26.591912429151012</v>
          </cell>
        </row>
        <row r="74">
          <cell r="B74" t="str">
            <v>4"</v>
          </cell>
          <cell r="C74">
            <v>4.5</v>
          </cell>
          <cell r="D74" t="str">
            <v>XXS</v>
          </cell>
          <cell r="E74">
            <v>0.67400000000000004</v>
          </cell>
          <cell r="F74">
            <v>0.58975</v>
          </cell>
          <cell r="G74">
            <v>3.1520000000000001</v>
          </cell>
          <cell r="H74">
            <v>8.1013003740356844</v>
          </cell>
          <cell r="I74">
            <v>15.283662145344129</v>
          </cell>
          <cell r="J74">
            <v>6.7927387312640573</v>
          </cell>
          <cell r="K74">
            <v>1.3735242990205889</v>
          </cell>
          <cell r="L74">
            <v>27.606324305787854</v>
          </cell>
          <cell r="M74">
            <v>3.3872440837417543</v>
          </cell>
          <cell r="N74">
            <v>30.99356838952961</v>
          </cell>
        </row>
        <row r="75">
          <cell r="B75" t="str">
            <v>5"</v>
          </cell>
          <cell r="C75">
            <v>5.5629999999999997</v>
          </cell>
          <cell r="D75" t="str">
            <v>5S</v>
          </cell>
          <cell r="E75">
            <v>0.109</v>
          </cell>
          <cell r="F75">
            <v>9.5375000000000001E-2</v>
          </cell>
          <cell r="G75">
            <v>5.3449999999999998</v>
          </cell>
          <cell r="H75">
            <v>1.8676328502619812</v>
          </cell>
          <cell r="I75">
            <v>6.9471265943996876</v>
          </cell>
          <cell r="J75">
            <v>2.4976187648390034</v>
          </cell>
          <cell r="K75">
            <v>1.9286652444112744</v>
          </cell>
          <cell r="L75">
            <v>6.3642225035523756</v>
          </cell>
          <cell r="M75">
            <v>9.7402363286303064</v>
          </cell>
          <cell r="N75">
            <v>16.104458832182683</v>
          </cell>
        </row>
        <row r="76">
          <cell r="B76" t="str">
            <v>5"</v>
          </cell>
          <cell r="C76">
            <v>5.5629999999999997</v>
          </cell>
          <cell r="D76" t="str">
            <v>10S</v>
          </cell>
          <cell r="E76">
            <v>0.13400000000000001</v>
          </cell>
          <cell r="F76">
            <v>0.11725000000000001</v>
          </cell>
          <cell r="G76">
            <v>5.2949999999999999</v>
          </cell>
          <cell r="H76">
            <v>2.2854646731894208</v>
          </cell>
          <cell r="I76">
            <v>8.4253646606635506</v>
          </cell>
          <cell r="J76">
            <v>3.0290723209288339</v>
          </cell>
          <cell r="K76">
            <v>1.920025943835135</v>
          </cell>
          <cell r="L76">
            <v>7.7880434059326848</v>
          </cell>
          <cell r="M76">
            <v>9.5588578697283548</v>
          </cell>
          <cell r="N76">
            <v>17.34690127566104</v>
          </cell>
        </row>
        <row r="77">
          <cell r="B77" t="str">
            <v>5"</v>
          </cell>
          <cell r="C77">
            <v>5.5629999999999997</v>
          </cell>
          <cell r="D77" t="str">
            <v>Std    40   40S</v>
          </cell>
          <cell r="E77">
            <v>0.25800000000000001</v>
          </cell>
          <cell r="F77">
            <v>0.22575000000000001</v>
          </cell>
          <cell r="G77">
            <v>5.0469999999999997</v>
          </cell>
          <cell r="H77">
            <v>4.2998664490418141</v>
          </cell>
          <cell r="I77">
            <v>15.162183160294875</v>
          </cell>
          <cell r="J77">
            <v>5.4510814885115497</v>
          </cell>
          <cell r="K77">
            <v>1.8778175164269821</v>
          </cell>
          <cell r="L77">
            <v>14.65240173593172</v>
          </cell>
          <cell r="M77">
            <v>8.6844173181361199</v>
          </cell>
          <cell r="N77">
            <v>23.336819054067838</v>
          </cell>
        </row>
        <row r="78">
          <cell r="B78" t="str">
            <v>5"</v>
          </cell>
          <cell r="C78">
            <v>5.5629999999999997</v>
          </cell>
          <cell r="D78" t="str">
            <v>XS     80   80S</v>
          </cell>
          <cell r="E78">
            <v>0.375</v>
          </cell>
          <cell r="F78">
            <v>0.328125</v>
          </cell>
          <cell r="G78">
            <v>4.8129999999999997</v>
          </cell>
          <cell r="H78">
            <v>6.1119685075589425</v>
          </cell>
          <cell r="I78">
            <v>20.670653808686378</v>
          </cell>
          <cell r="J78">
            <v>7.4314771916902318</v>
          </cell>
          <cell r="K78">
            <v>1.8390204253895606</v>
          </cell>
          <cell r="L78">
            <v>20.827395229931653</v>
          </cell>
          <cell r="M78">
            <v>7.8977939431042836</v>
          </cell>
          <cell r="N78">
            <v>28.725189173035936</v>
          </cell>
        </row>
        <row r="79">
          <cell r="B79" t="str">
            <v>5"</v>
          </cell>
          <cell r="C79">
            <v>5.5629999999999997</v>
          </cell>
          <cell r="D79" t="str">
            <v>120</v>
          </cell>
          <cell r="E79">
            <v>0.5</v>
          </cell>
          <cell r="F79">
            <v>0.4375</v>
          </cell>
          <cell r="G79">
            <v>4.5629999999999997</v>
          </cell>
          <cell r="H79">
            <v>7.9529418025625596</v>
          </cell>
          <cell r="I79">
            <v>25.73171238454168</v>
          </cell>
          <cell r="J79">
            <v>9.2510200915123786</v>
          </cell>
          <cell r="K79">
            <v>1.7987484885330691</v>
          </cell>
          <cell r="L79">
            <v>27.10077153665997</v>
          </cell>
          <cell r="M79">
            <v>7.098637725686662</v>
          </cell>
          <cell r="N79">
            <v>34.199409262346634</v>
          </cell>
        </row>
        <row r="80">
          <cell r="B80" t="str">
            <v>5"</v>
          </cell>
          <cell r="C80">
            <v>5.5629999999999997</v>
          </cell>
          <cell r="D80">
            <v>160</v>
          </cell>
          <cell r="E80">
            <v>0.625</v>
          </cell>
          <cell r="F80">
            <v>0.546875</v>
          </cell>
          <cell r="G80">
            <v>4.3129999999999997</v>
          </cell>
          <cell r="H80">
            <v>9.6957403271414986</v>
          </cell>
          <cell r="I80">
            <v>30.025852270852106</v>
          </cell>
          <cell r="J80">
            <v>10.794841729589109</v>
          </cell>
          <cell r="K80">
            <v>1.7597751631955711</v>
          </cell>
          <cell r="L80">
            <v>33.03960345843052</v>
          </cell>
          <cell r="M80">
            <v>6.3420986273719429</v>
          </cell>
          <cell r="N80">
            <v>39.381702085802459</v>
          </cell>
        </row>
        <row r="81">
          <cell r="B81" t="str">
            <v>5"</v>
          </cell>
          <cell r="C81">
            <v>5.5629999999999997</v>
          </cell>
          <cell r="D81" t="str">
            <v>XXS</v>
          </cell>
          <cell r="E81">
            <v>0.75</v>
          </cell>
          <cell r="F81">
            <v>0.65625</v>
          </cell>
          <cell r="G81">
            <v>4.0629999999999997</v>
          </cell>
          <cell r="H81">
            <v>11.340364081295753</v>
          </cell>
          <cell r="I81">
            <v>33.6347671484573</v>
          </cell>
          <cell r="J81">
            <v>12.092312474728493</v>
          </cell>
          <cell r="K81">
            <v>1.7221886148154619</v>
          </cell>
          <cell r="L81">
            <v>38.643890995243268</v>
          </cell>
          <cell r="M81">
            <v>5.6281766481601281</v>
          </cell>
          <cell r="N81">
            <v>44.272067643403396</v>
          </cell>
        </row>
        <row r="82">
          <cell r="B82" t="str">
            <v>6"</v>
          </cell>
          <cell r="C82">
            <v>6.625</v>
          </cell>
          <cell r="D82" t="str">
            <v>5S</v>
          </cell>
          <cell r="E82">
            <v>0.109</v>
          </cell>
          <cell r="F82">
            <v>9.5375000000000001E-2</v>
          </cell>
          <cell r="G82">
            <v>6.407</v>
          </cell>
          <cell r="H82">
            <v>2.2312973326562271</v>
          </cell>
          <cell r="I82">
            <v>11.845437925705564</v>
          </cell>
          <cell r="J82">
            <v>3.5759812605903591</v>
          </cell>
          <cell r="K82">
            <v>2.3040761977417321</v>
          </cell>
          <cell r="L82">
            <v>7.6034605487985436</v>
          </cell>
          <cell r="M82">
            <v>13.995342244522618</v>
          </cell>
          <cell r="N82">
            <v>21.598802793321163</v>
          </cell>
        </row>
        <row r="83">
          <cell r="B83" t="str">
            <v>6"</v>
          </cell>
          <cell r="C83">
            <v>6.625</v>
          </cell>
          <cell r="D83" t="str">
            <v>10S</v>
          </cell>
          <cell r="E83">
            <v>0.13400000000000001</v>
          </cell>
          <cell r="F83">
            <v>0.11725000000000001</v>
          </cell>
          <cell r="G83">
            <v>6.3570000000000002</v>
          </cell>
          <cell r="H83">
            <v>2.732538440536477</v>
          </cell>
          <cell r="I83">
            <v>14.397416113871918</v>
          </cell>
          <cell r="J83">
            <v>4.3463897702254846</v>
          </cell>
          <cell r="K83">
            <v>2.2954040221712604</v>
          </cell>
          <cell r="L83">
            <v>9.3115103606389873</v>
          </cell>
          <cell r="M83">
            <v>13.777756281230841</v>
          </cell>
          <cell r="N83">
            <v>23.089266641869827</v>
          </cell>
        </row>
        <row r="84">
          <cell r="B84" t="str">
            <v>6"</v>
          </cell>
          <cell r="C84">
            <v>6.625</v>
          </cell>
          <cell r="D84" t="str">
            <v>Std    40   40S</v>
          </cell>
          <cell r="E84">
            <v>0.28000000000000003</v>
          </cell>
          <cell r="F84">
            <v>0.24500000000000002</v>
          </cell>
          <cell r="G84">
            <v>6.0649999999999995</v>
          </cell>
          <cell r="H84">
            <v>5.5813535083676324</v>
          </cell>
          <cell r="I84">
            <v>28.142178567783283</v>
          </cell>
          <cell r="J84">
            <v>8.4957520204628771</v>
          </cell>
          <cell r="K84">
            <v>2.2454794866575827</v>
          </cell>
          <cell r="L84">
            <v>19.019249738111856</v>
          </cell>
          <cell r="M84">
            <v>12.541101583463595</v>
          </cell>
          <cell r="N84">
            <v>31.560351321575453</v>
          </cell>
        </row>
        <row r="85">
          <cell r="B85" t="str">
            <v>6"</v>
          </cell>
          <cell r="C85">
            <v>6.625</v>
          </cell>
          <cell r="D85" t="str">
            <v>XS     80   80S</v>
          </cell>
          <cell r="E85">
            <v>0.432</v>
          </cell>
          <cell r="F85">
            <v>0.378</v>
          </cell>
          <cell r="G85">
            <v>5.7610000000000001</v>
          </cell>
          <cell r="H85">
            <v>8.4049415871904465</v>
          </cell>
          <cell r="I85">
            <v>40.490672667842283</v>
          </cell>
          <cell r="J85">
            <v>12.223599295952388</v>
          </cell>
          <cell r="K85">
            <v>2.1948767903916613</v>
          </cell>
          <cell r="L85">
            <v>28.641024590425925</v>
          </cell>
          <cell r="M85">
            <v>11.315397780621041</v>
          </cell>
          <cell r="N85">
            <v>39.956422371046969</v>
          </cell>
        </row>
        <row r="86">
          <cell r="B86" t="str">
            <v>6"</v>
          </cell>
          <cell r="C86">
            <v>6.625</v>
          </cell>
          <cell r="D86" t="str">
            <v>120</v>
          </cell>
          <cell r="E86">
            <v>0.56200000000000006</v>
          </cell>
          <cell r="F86">
            <v>0.49175000000000002</v>
          </cell>
          <cell r="G86">
            <v>5.5009999999999994</v>
          </cell>
          <cell r="H86">
            <v>10.704681657397789</v>
          </cell>
          <cell r="I86">
            <v>49.610596919276304</v>
          </cell>
          <cell r="J86">
            <v>14.976783975630582</v>
          </cell>
          <cell r="K86">
            <v>2.152783459849132</v>
          </cell>
          <cell r="L86">
            <v>36.477713426286577</v>
          </cell>
          <cell r="M86">
            <v>10.317093470320321</v>
          </cell>
          <cell r="N86">
            <v>46.7948068966069</v>
          </cell>
        </row>
        <row r="87">
          <cell r="B87" t="str">
            <v>6"</v>
          </cell>
          <cell r="C87">
            <v>6.625</v>
          </cell>
          <cell r="D87">
            <v>160</v>
          </cell>
          <cell r="E87">
            <v>0.71799999999999997</v>
          </cell>
          <cell r="F87">
            <v>0.62824999999999998</v>
          </cell>
          <cell r="G87">
            <v>5.1890000000000001</v>
          </cell>
          <cell r="H87">
            <v>13.324204443814024</v>
          </cell>
          <cell r="I87">
            <v>58.973217004241967</v>
          </cell>
          <cell r="J87">
            <v>17.803235322035309</v>
          </cell>
          <cell r="K87">
            <v>2.1038112142015022</v>
          </cell>
          <cell r="L87">
            <v>45.404106996382481</v>
          </cell>
          <cell r="M87">
            <v>9.1799732703081034</v>
          </cell>
          <cell r="N87">
            <v>54.584080266690584</v>
          </cell>
        </row>
        <row r="88">
          <cell r="B88" t="str">
            <v>6"</v>
          </cell>
          <cell r="C88">
            <v>6.625</v>
          </cell>
          <cell r="D88" t="str">
            <v>XXS</v>
          </cell>
          <cell r="E88">
            <v>0.86399999999999999</v>
          </cell>
          <cell r="F88">
            <v>0.75600000000000001</v>
          </cell>
          <cell r="G88">
            <v>4.8970000000000002</v>
          </cell>
          <cell r="H88">
            <v>15.637289999613809</v>
          </cell>
          <cell r="I88">
            <v>66.332635543103052</v>
          </cell>
          <cell r="J88">
            <v>20.024946579049978</v>
          </cell>
          <cell r="K88">
            <v>2.0595999915032044</v>
          </cell>
          <cell r="L88">
            <v>53.286272457756738</v>
          </cell>
          <cell r="M88">
            <v>8.1758757593050131</v>
          </cell>
          <cell r="N88">
            <v>61.462148217061753</v>
          </cell>
        </row>
        <row r="89">
          <cell r="B89" t="str">
            <v>8"</v>
          </cell>
          <cell r="C89">
            <v>8.625</v>
          </cell>
          <cell r="D89" t="str">
            <v>5S</v>
          </cell>
          <cell r="E89">
            <v>0.109</v>
          </cell>
          <cell r="F89">
            <v>9.5375000000000001E-2</v>
          </cell>
          <cell r="G89">
            <v>8.407</v>
          </cell>
          <cell r="H89">
            <v>2.916164531138802</v>
          </cell>
          <cell r="I89">
            <v>26.440184702020311</v>
          </cell>
          <cell r="J89">
            <v>6.1310573222076084</v>
          </cell>
          <cell r="K89">
            <v>3.011107292176749</v>
          </cell>
          <cell r="L89">
            <v>9.937242178264027</v>
          </cell>
          <cell r="M89">
            <v>24.096622282768887</v>
          </cell>
          <cell r="N89">
            <v>34.033864461032913</v>
          </cell>
        </row>
        <row r="90">
          <cell r="B90" t="str">
            <v>8"</v>
          </cell>
          <cell r="C90">
            <v>8.625</v>
          </cell>
          <cell r="D90" t="str">
            <v>10S</v>
          </cell>
          <cell r="E90">
            <v>0.14799999999999999</v>
          </cell>
          <cell r="F90">
            <v>0.1295</v>
          </cell>
          <cell r="G90">
            <v>8.3290000000000006</v>
          </cell>
          <cell r="H90">
            <v>3.9414295768231269</v>
          </cell>
          <cell r="I90">
            <v>35.414450756328733</v>
          </cell>
          <cell r="J90">
            <v>8.2120465521921702</v>
          </cell>
          <cell r="K90">
            <v>2.9975288363917363</v>
          </cell>
          <cell r="L90">
            <v>13.430977510095733</v>
          </cell>
          <cell r="M90">
            <v>23.651560457057844</v>
          </cell>
          <cell r="N90">
            <v>37.082537967153577</v>
          </cell>
        </row>
        <row r="91">
          <cell r="B91" t="str">
            <v>8"</v>
          </cell>
          <cell r="C91">
            <v>8.625</v>
          </cell>
          <cell r="D91" t="str">
            <v>20</v>
          </cell>
          <cell r="E91">
            <v>0.25</v>
          </cell>
          <cell r="F91">
            <v>0.21875</v>
          </cell>
          <cell r="G91">
            <v>8.125</v>
          </cell>
          <cell r="H91">
            <v>6.5777096184536292</v>
          </cell>
          <cell r="I91">
            <v>57.721971319750303</v>
          </cell>
          <cell r="J91">
            <v>13.384804943710215</v>
          </cell>
          <cell r="K91">
            <v>2.9623285815385167</v>
          </cell>
          <cell r="L91">
            <v>22.414473792171371</v>
          </cell>
          <cell r="M91">
            <v>22.507166026220183</v>
          </cell>
          <cell r="N91">
            <v>44.921639818391554</v>
          </cell>
        </row>
        <row r="92">
          <cell r="B92" t="str">
            <v>8"</v>
          </cell>
          <cell r="C92">
            <v>8.625</v>
          </cell>
          <cell r="D92" t="str">
            <v>30</v>
          </cell>
          <cell r="E92">
            <v>0.27700000000000002</v>
          </cell>
          <cell r="F92">
            <v>0.24237500000000001</v>
          </cell>
          <cell r="G92">
            <v>8.0709999999999997</v>
          </cell>
          <cell r="H92">
            <v>7.2646062857904221</v>
          </cell>
          <cell r="I92">
            <v>63.352663618150601</v>
          </cell>
          <cell r="J92">
            <v>14.690472723049414</v>
          </cell>
          <cell r="K92">
            <v>2.9530880659066026</v>
          </cell>
          <cell r="L92">
            <v>24.7551711231627</v>
          </cell>
          <cell r="M92">
            <v>22.208988022272241</v>
          </cell>
          <cell r="N92">
            <v>46.964159145434941</v>
          </cell>
        </row>
        <row r="93">
          <cell r="B93" t="str">
            <v>8"</v>
          </cell>
          <cell r="C93">
            <v>8.625</v>
          </cell>
          <cell r="D93" t="str">
            <v>Std    40   40S</v>
          </cell>
          <cell r="E93">
            <v>0.32200000000000001</v>
          </cell>
          <cell r="F93">
            <v>0.28175</v>
          </cell>
          <cell r="G93">
            <v>7.9809999999999999</v>
          </cell>
          <cell r="H93">
            <v>8.3992553044874523</v>
          </cell>
          <cell r="I93">
            <v>72.489240602574029</v>
          </cell>
          <cell r="J93">
            <v>16.809099270162093</v>
          </cell>
          <cell r="K93">
            <v>2.9377604778129887</v>
          </cell>
          <cell r="L93">
            <v>28.62164777964918</v>
          </cell>
          <cell r="M93">
            <v>21.716443225267597</v>
          </cell>
          <cell r="N93">
            <v>50.338091004916777</v>
          </cell>
        </row>
        <row r="94">
          <cell r="B94" t="str">
            <v>8"</v>
          </cell>
          <cell r="C94">
            <v>8.625</v>
          </cell>
          <cell r="D94" t="str">
            <v>60</v>
          </cell>
          <cell r="E94">
            <v>0.40600000000000003</v>
          </cell>
          <cell r="F94">
            <v>0.35525000000000001</v>
          </cell>
          <cell r="G94">
            <v>7.8129999999999997</v>
          </cell>
          <cell r="H94">
            <v>10.483224508060937</v>
          </cell>
          <cell r="I94">
            <v>88.736298239723411</v>
          </cell>
          <cell r="J94">
            <v>20.576532925153256</v>
          </cell>
          <cell r="K94">
            <v>2.9093984988309867</v>
          </cell>
          <cell r="L94">
            <v>35.723066937184377</v>
          </cell>
          <cell r="M94">
            <v>20.811803842142094</v>
          </cell>
          <cell r="N94">
            <v>56.534870779326468</v>
          </cell>
        </row>
        <row r="95">
          <cell r="B95" t="str">
            <v>8"</v>
          </cell>
          <cell r="C95">
            <v>8.625</v>
          </cell>
          <cell r="D95" t="str">
            <v>XS     80   80S</v>
          </cell>
          <cell r="E95">
            <v>0.5</v>
          </cell>
          <cell r="F95">
            <v>0.4375</v>
          </cell>
          <cell r="G95">
            <v>7.625</v>
          </cell>
          <cell r="H95">
            <v>12.762720155208534</v>
          </cell>
          <cell r="I95">
            <v>105.71620347312381</v>
          </cell>
          <cell r="J95">
            <v>24.513902254637404</v>
          </cell>
          <cell r="K95">
            <v>2.8780554416133128</v>
          </cell>
          <cell r="L95">
            <v>43.490770044511613</v>
          </cell>
          <cell r="M95">
            <v>19.822287522737348</v>
          </cell>
          <cell r="N95">
            <v>63.313057567248961</v>
          </cell>
        </row>
        <row r="96">
          <cell r="B96" t="str">
            <v>8"</v>
          </cell>
          <cell r="C96">
            <v>8.625</v>
          </cell>
          <cell r="D96" t="str">
            <v>100</v>
          </cell>
          <cell r="E96">
            <v>0.59299999999999997</v>
          </cell>
          <cell r="F96">
            <v>0.51887499999999998</v>
          </cell>
          <cell r="G96">
            <v>7.4390000000000001</v>
          </cell>
          <cell r="H96">
            <v>14.963330410824499</v>
          </cell>
          <cell r="I96">
            <v>121.32394176113586</v>
          </cell>
          <cell r="J96">
            <v>28.133087944611212</v>
          </cell>
          <cell r="K96">
            <v>2.8474697759590009</v>
          </cell>
          <cell r="L96">
            <v>50.989660047637607</v>
          </cell>
          <cell r="M96">
            <v>18.867014910874168</v>
          </cell>
          <cell r="N96">
            <v>69.856674958511775</v>
          </cell>
        </row>
        <row r="97">
          <cell r="B97" t="str">
            <v>8"</v>
          </cell>
          <cell r="C97">
            <v>8.625</v>
          </cell>
          <cell r="D97" t="str">
            <v>120</v>
          </cell>
          <cell r="E97">
            <v>0.71799999999999997</v>
          </cell>
          <cell r="F97">
            <v>0.62824999999999998</v>
          </cell>
          <cell r="G97">
            <v>7.1890000000000001</v>
          </cell>
          <cell r="H97">
            <v>17.835531494368965</v>
          </cell>
          <cell r="I97">
            <v>140.53545610324883</v>
          </cell>
          <cell r="J97">
            <v>32.587931850028717</v>
          </cell>
          <cell r="K97">
            <v>2.8070485612115799</v>
          </cell>
          <cell r="L97">
            <v>60.777090573962454</v>
          </cell>
          <cell r="M97">
            <v>17.620208474399661</v>
          </cell>
          <cell r="N97">
            <v>78.397299048362115</v>
          </cell>
        </row>
        <row r="98">
          <cell r="B98" t="str">
            <v>8"</v>
          </cell>
          <cell r="C98">
            <v>8.625</v>
          </cell>
          <cell r="D98" t="str">
            <v>140</v>
          </cell>
          <cell r="E98">
            <v>0.81200000000000006</v>
          </cell>
          <cell r="F98">
            <v>0.71050000000000002</v>
          </cell>
          <cell r="G98">
            <v>7.0009999999999994</v>
          </cell>
          <cell r="H98">
            <v>19.930753882827613</v>
          </cell>
          <cell r="I98">
            <v>153.72170180052433</v>
          </cell>
          <cell r="J98">
            <v>35.645612011715784</v>
          </cell>
          <cell r="K98">
            <v>2.777190869385826</v>
          </cell>
          <cell r="L98">
            <v>67.916856547079078</v>
          </cell>
          <cell r="M98">
            <v>16.710684146614103</v>
          </cell>
          <cell r="N98">
            <v>84.627540693693177</v>
          </cell>
        </row>
        <row r="99">
          <cell r="B99" t="str">
            <v>8"</v>
          </cell>
          <cell r="C99">
            <v>8.625</v>
          </cell>
          <cell r="D99" t="str">
            <v>XXS</v>
          </cell>
          <cell r="E99">
            <v>0.875</v>
          </cell>
          <cell r="F99">
            <v>0.765625</v>
          </cell>
          <cell r="G99">
            <v>6.875</v>
          </cell>
          <cell r="H99">
            <v>21.303925182155783</v>
          </cell>
          <cell r="I99">
            <v>161.98472799635249</v>
          </cell>
          <cell r="J99">
            <v>37.561676057125212</v>
          </cell>
          <cell r="K99">
            <v>2.7574473023069728</v>
          </cell>
          <cell r="L99">
            <v>72.596131535838623</v>
          </cell>
          <cell r="M99">
            <v>16.114598160784865</v>
          </cell>
          <cell r="N99">
            <v>88.710729696623488</v>
          </cell>
        </row>
        <row r="100">
          <cell r="B100" t="str">
            <v>8"</v>
          </cell>
          <cell r="C100">
            <v>8.625</v>
          </cell>
          <cell r="D100">
            <v>160</v>
          </cell>
          <cell r="E100">
            <v>0.90600000000000003</v>
          </cell>
          <cell r="F100">
            <v>0.79275000000000007</v>
          </cell>
          <cell r="G100">
            <v>6.8129999999999997</v>
          </cell>
          <cell r="H100">
            <v>21.970458045912014</v>
          </cell>
          <cell r="I100">
            <v>165.88738597528572</v>
          </cell>
          <cell r="J100">
            <v>38.46664022615321</v>
          </cell>
          <cell r="K100">
            <v>2.747812698311149</v>
          </cell>
          <cell r="L100">
            <v>74.867436332324488</v>
          </cell>
          <cell r="M100">
            <v>15.825259970149723</v>
          </cell>
          <cell r="N100">
            <v>90.692696302474218</v>
          </cell>
        </row>
        <row r="101">
          <cell r="B101" t="str">
            <v>10"</v>
          </cell>
          <cell r="C101">
            <v>10.75</v>
          </cell>
          <cell r="D101" t="str">
            <v>5S</v>
          </cell>
          <cell r="E101">
            <v>0.13400000000000001</v>
          </cell>
          <cell r="F101">
            <v>0.11725000000000001</v>
          </cell>
          <cell r="G101">
            <v>10.481999999999999</v>
          </cell>
          <cell r="H101">
            <v>4.4690537798082453</v>
          </cell>
          <cell r="I101">
            <v>62.967522018600363</v>
          </cell>
          <cell r="J101">
            <v>11.714887817414022</v>
          </cell>
          <cell r="K101">
            <v>3.7536217843570747</v>
          </cell>
          <cell r="L101">
            <v>15.228931441772266</v>
          </cell>
          <cell r="M101">
            <v>37.459535344165204</v>
          </cell>
          <cell r="N101">
            <v>52.688466785937472</v>
          </cell>
        </row>
        <row r="102">
          <cell r="B102" t="str">
            <v>10"</v>
          </cell>
          <cell r="C102">
            <v>10.75</v>
          </cell>
          <cell r="D102" t="str">
            <v>10S</v>
          </cell>
          <cell r="E102">
            <v>0.16500000000000001</v>
          </cell>
          <cell r="F102">
            <v>0.144375</v>
          </cell>
          <cell r="G102">
            <v>10.42</v>
          </cell>
          <cell r="H102">
            <v>5.4868701093109191</v>
          </cell>
          <cell r="I102">
            <v>76.863814421489309</v>
          </cell>
          <cell r="J102">
            <v>14.300244543532894</v>
          </cell>
          <cell r="K102">
            <v>3.7428172878194306</v>
          </cell>
          <cell r="L102">
            <v>18.697284222028486</v>
          </cell>
          <cell r="M102">
            <v>37.017706964514737</v>
          </cell>
          <cell r="N102">
            <v>55.714991186543223</v>
          </cell>
        </row>
        <row r="103">
          <cell r="B103" t="str">
            <v>10"</v>
          </cell>
          <cell r="C103">
            <v>10.75</v>
          </cell>
          <cell r="D103" t="str">
            <v>20</v>
          </cell>
          <cell r="E103">
            <v>0.25</v>
          </cell>
          <cell r="F103">
            <v>0.21875</v>
          </cell>
          <cell r="G103">
            <v>10.25</v>
          </cell>
          <cell r="H103">
            <v>8.2466807156732074</v>
          </cell>
          <cell r="I103">
            <v>113.71399580596258</v>
          </cell>
          <cell r="J103">
            <v>21.156092242969784</v>
          </cell>
          <cell r="K103">
            <v>3.7133626943782372</v>
          </cell>
          <cell r="L103">
            <v>28.101728336453665</v>
          </cell>
          <cell r="M103">
            <v>35.819688605989228</v>
          </cell>
          <cell r="N103">
            <v>63.921416942442889</v>
          </cell>
        </row>
        <row r="104">
          <cell r="B104" t="str">
            <v>10"</v>
          </cell>
          <cell r="C104">
            <v>10.75</v>
          </cell>
          <cell r="D104" t="str">
            <v>30</v>
          </cell>
          <cell r="E104">
            <v>0.307</v>
          </cell>
          <cell r="F104">
            <v>0.268625</v>
          </cell>
          <cell r="G104">
            <v>10.135999999999999</v>
          </cell>
          <cell r="H104">
            <v>10.071949189001543</v>
          </cell>
          <cell r="I104">
            <v>137.41978372627682</v>
          </cell>
          <cell r="J104">
            <v>25.566471390935224</v>
          </cell>
          <cell r="K104">
            <v>3.6937531387465512</v>
          </cell>
          <cell r="L104">
            <v>34.321588247009103</v>
          </cell>
          <cell r="M104">
            <v>35.02734976388026</v>
          </cell>
          <cell r="N104">
            <v>69.348938010889356</v>
          </cell>
        </row>
        <row r="105">
          <cell r="B105" t="str">
            <v>10"</v>
          </cell>
          <cell r="C105">
            <v>10.75</v>
          </cell>
          <cell r="D105" t="str">
            <v>Std    40   40S</v>
          </cell>
          <cell r="E105">
            <v>0.36499999999999999</v>
          </cell>
          <cell r="F105">
            <v>0.31937499999999996</v>
          </cell>
          <cell r="G105">
            <v>10.02</v>
          </cell>
          <cell r="H105">
            <v>11.908285493248458</v>
          </cell>
          <cell r="I105">
            <v>160.73424182186673</v>
          </cell>
          <cell r="J105">
            <v>29.904044990114741</v>
          </cell>
          <cell r="K105">
            <v>3.673919058716455</v>
          </cell>
          <cell r="L105">
            <v>40.579163353347077</v>
          </cell>
          <cell r="M105">
            <v>34.230206438232109</v>
          </cell>
          <cell r="N105">
            <v>74.809369791579186</v>
          </cell>
        </row>
        <row r="106">
          <cell r="B106" t="str">
            <v>10"</v>
          </cell>
          <cell r="C106">
            <v>10.75</v>
          </cell>
          <cell r="D106" t="str">
            <v>XS     60   80S</v>
          </cell>
          <cell r="E106">
            <v>0.5</v>
          </cell>
          <cell r="F106">
            <v>0.4375</v>
          </cell>
          <cell r="G106">
            <v>9.75</v>
          </cell>
          <cell r="H106">
            <v>16.100662349647688</v>
          </cell>
          <cell r="I106">
            <v>211.95012546215904</v>
          </cell>
          <cell r="J106">
            <v>39.432581481331916</v>
          </cell>
          <cell r="K106">
            <v>3.6282313184249979</v>
          </cell>
          <cell r="L106">
            <v>54.865279133076186</v>
          </cell>
          <cell r="M106">
            <v>32.410319077757066</v>
          </cell>
          <cell r="N106">
            <v>87.275598210833252</v>
          </cell>
        </row>
        <row r="107">
          <cell r="B107" t="str">
            <v>10"</v>
          </cell>
          <cell r="C107">
            <v>10.75</v>
          </cell>
          <cell r="D107" t="str">
            <v>80</v>
          </cell>
          <cell r="E107">
            <v>0.59299999999999997</v>
          </cell>
          <cell r="F107">
            <v>0.51887499999999998</v>
          </cell>
          <cell r="G107">
            <v>9.5640000000000001</v>
          </cell>
          <cell r="H107">
            <v>18.92212985342934</v>
          </cell>
          <cell r="I107">
            <v>244.84360408778593</v>
          </cell>
          <cell r="J107">
            <v>45.552298434936915</v>
          </cell>
          <cell r="K107">
            <v>3.5971568286634374</v>
          </cell>
          <cell r="L107">
            <v>64.479827826675205</v>
          </cell>
          <cell r="M107">
            <v>31.185535804687124</v>
          </cell>
          <cell r="N107">
            <v>95.665363631362325</v>
          </cell>
        </row>
        <row r="108">
          <cell r="B108" t="str">
            <v>10"</v>
          </cell>
          <cell r="C108">
            <v>10.75</v>
          </cell>
          <cell r="E108">
            <v>0.625</v>
          </cell>
          <cell r="F108">
            <v>0.546875</v>
          </cell>
          <cell r="G108">
            <v>9.5</v>
          </cell>
          <cell r="H108">
            <v>19.880391010997908</v>
          </cell>
          <cell r="I108">
            <v>255.72706093443796</v>
          </cell>
          <cell r="J108">
            <v>47.577127615709387</v>
          </cell>
          <cell r="K108">
            <v>3.5865416838508932</v>
          </cell>
          <cell r="L108">
            <v>67.745237953950777</v>
          </cell>
          <cell r="M108">
            <v>30.769559992295328</v>
          </cell>
          <cell r="N108">
            <v>98.514797946246105</v>
          </cell>
        </row>
        <row r="109">
          <cell r="B109" t="str">
            <v>10"</v>
          </cell>
          <cell r="C109">
            <v>10.75</v>
          </cell>
          <cell r="D109" t="str">
            <v>100</v>
          </cell>
          <cell r="E109">
            <v>0.71799999999999997</v>
          </cell>
          <cell r="F109">
            <v>0.62824999999999998</v>
          </cell>
          <cell r="G109">
            <v>9.3140000000000001</v>
          </cell>
          <cell r="H109">
            <v>22.628816485583592</v>
          </cell>
          <cell r="I109">
            <v>286.131620125891</v>
          </cell>
          <cell r="J109">
            <v>53.23378979086344</v>
          </cell>
          <cell r="K109">
            <v>3.5559202043915441</v>
          </cell>
          <cell r="L109">
            <v>77.110885625141194</v>
          </cell>
          <cell r="M109">
            <v>29.576483855837953</v>
          </cell>
          <cell r="N109">
            <v>106.68736948097914</v>
          </cell>
        </row>
        <row r="110">
          <cell r="B110" t="str">
            <v>10"</v>
          </cell>
          <cell r="C110">
            <v>10.75</v>
          </cell>
          <cell r="E110">
            <v>0.75</v>
          </cell>
          <cell r="F110">
            <v>0.65625</v>
          </cell>
          <cell r="G110">
            <v>9.25</v>
          </cell>
          <cell r="H110">
            <v>23.561944901923447</v>
          </cell>
          <cell r="I110">
            <v>296.18101052495962</v>
          </cell>
          <cell r="J110">
            <v>55.103443818597135</v>
          </cell>
          <cell r="K110">
            <v>3.5454636509207087</v>
          </cell>
          <cell r="L110">
            <v>80.290652389867589</v>
          </cell>
          <cell r="M110">
            <v>29.1714180259365</v>
          </cell>
          <cell r="N110">
            <v>109.46207041580409</v>
          </cell>
        </row>
        <row r="111">
          <cell r="B111" t="str">
            <v>10"</v>
          </cell>
          <cell r="C111">
            <v>10.75</v>
          </cell>
          <cell r="D111" t="str">
            <v>120</v>
          </cell>
          <cell r="E111">
            <v>0.84299999999999997</v>
          </cell>
          <cell r="F111">
            <v>0.73762499999999998</v>
          </cell>
          <cell r="G111">
            <v>9.0640000000000001</v>
          </cell>
          <cell r="H111">
            <v>26.237328347313166</v>
          </cell>
          <cell r="I111">
            <v>324.22548272635999</v>
          </cell>
          <cell r="J111">
            <v>60.321020042113489</v>
          </cell>
          <cell r="K111">
            <v>3.5153111170990257</v>
          </cell>
          <cell r="L111">
            <v>89.407399038649416</v>
          </cell>
          <cell r="M111">
            <v>28.010049026091686</v>
          </cell>
          <cell r="N111">
            <v>117.41744806474111</v>
          </cell>
        </row>
        <row r="112">
          <cell r="B112" t="str">
            <v>10"</v>
          </cell>
          <cell r="C112">
            <v>10.75</v>
          </cell>
          <cell r="E112">
            <v>0.875</v>
          </cell>
          <cell r="F112">
            <v>0.765625</v>
          </cell>
          <cell r="G112">
            <v>9</v>
          </cell>
          <cell r="H112">
            <v>27.145324022424305</v>
          </cell>
          <cell r="I112">
            <v>333.48454707236112</v>
          </cell>
          <cell r="J112">
            <v>62.043636664625325</v>
          </cell>
          <cell r="K112">
            <v>3.5050187232024883</v>
          </cell>
          <cell r="L112">
            <v>92.501522440826633</v>
          </cell>
          <cell r="M112">
            <v>27.615893178680572</v>
          </cell>
          <cell r="N112">
            <v>120.1174156195072</v>
          </cell>
        </row>
        <row r="113">
          <cell r="B113" t="str">
            <v>10"</v>
          </cell>
          <cell r="C113">
            <v>10.75</v>
          </cell>
          <cell r="D113" t="str">
            <v>140</v>
          </cell>
          <cell r="E113">
            <v>1</v>
          </cell>
          <cell r="F113">
            <v>0.875</v>
          </cell>
          <cell r="G113">
            <v>8.75</v>
          </cell>
          <cell r="H113">
            <v>30.630528372500482</v>
          </cell>
          <cell r="I113">
            <v>367.80564147291597</v>
          </cell>
          <cell r="J113">
            <v>68.428956553100647</v>
          </cell>
          <cell r="K113">
            <v>3.465229068907278</v>
          </cell>
          <cell r="L113">
            <v>104.37784810682787</v>
          </cell>
          <cell r="M113">
            <v>26.102985450527552</v>
          </cell>
          <cell r="N113">
            <v>130.48083355735542</v>
          </cell>
        </row>
        <row r="114">
          <cell r="B114" t="str">
            <v>10"</v>
          </cell>
          <cell r="C114">
            <v>10.75</v>
          </cell>
          <cell r="D114" t="str">
            <v>160</v>
          </cell>
          <cell r="E114">
            <v>1.125</v>
          </cell>
          <cell r="F114">
            <v>0.984375</v>
          </cell>
          <cell r="G114">
            <v>8.5</v>
          </cell>
          <cell r="H114">
            <v>34.017557952151975</v>
          </cell>
          <cell r="I114">
            <v>399.30766268053395</v>
          </cell>
          <cell r="J114">
            <v>74.289797708006319</v>
          </cell>
          <cell r="K114">
            <v>3.4261175184164365</v>
          </cell>
          <cell r="L114">
            <v>115.91962938787134</v>
          </cell>
          <cell r="M114">
            <v>24.632694841477427</v>
          </cell>
          <cell r="N114">
            <v>140.55232422934876</v>
          </cell>
        </row>
        <row r="115">
          <cell r="B115" t="str">
            <v>12"</v>
          </cell>
          <cell r="C115">
            <v>12.75</v>
          </cell>
          <cell r="D115" t="str">
            <v>5S</v>
          </cell>
          <cell r="E115">
            <v>0.16500000000000001</v>
          </cell>
          <cell r="F115">
            <v>0.144375</v>
          </cell>
          <cell r="G115">
            <v>12.42</v>
          </cell>
          <cell r="H115">
            <v>6.5235956849955565</v>
          </cell>
          <cell r="I115">
            <v>129.17490056031494</v>
          </cell>
          <cell r="J115">
            <v>20.262729499657244</v>
          </cell>
          <cell r="K115">
            <v>4.4498518233756954</v>
          </cell>
          <cell r="L115">
            <v>22.230072927182682</v>
          </cell>
          <cell r="M115">
            <v>52.591706969479283</v>
          </cell>
          <cell r="N115">
            <v>74.821779896661965</v>
          </cell>
        </row>
        <row r="116">
          <cell r="B116" t="str">
            <v>12"</v>
          </cell>
          <cell r="C116">
            <v>12.75</v>
          </cell>
          <cell r="D116" t="str">
            <v>10S</v>
          </cell>
          <cell r="E116">
            <v>0.18</v>
          </cell>
          <cell r="F116">
            <v>0.1575</v>
          </cell>
          <cell r="G116">
            <v>12.39</v>
          </cell>
          <cell r="H116">
            <v>7.1081675380122631</v>
          </cell>
          <cell r="I116">
            <v>140.41945070688809</v>
          </cell>
          <cell r="J116">
            <v>22.02658050304127</v>
          </cell>
          <cell r="K116">
            <v>4.4446217499355321</v>
          </cell>
          <cell r="L116">
            <v>24.222084012975248</v>
          </cell>
          <cell r="M116">
            <v>52.33794759549297</v>
          </cell>
          <cell r="N116">
            <v>76.560031608468222</v>
          </cell>
        </row>
        <row r="117">
          <cell r="B117" t="str">
            <v>12"</v>
          </cell>
          <cell r="C117">
            <v>12.75</v>
          </cell>
          <cell r="D117" t="str">
            <v>20</v>
          </cell>
          <cell r="E117">
            <v>0.25</v>
          </cell>
          <cell r="F117">
            <v>0.21875</v>
          </cell>
          <cell r="G117">
            <v>12.25</v>
          </cell>
          <cell r="H117">
            <v>9.8174770424681039</v>
          </cell>
          <cell r="I117">
            <v>191.82429752509944</v>
          </cell>
          <cell r="J117">
            <v>30.090085886290108</v>
          </cell>
          <cell r="K117">
            <v>4.4203011775217309</v>
          </cell>
          <cell r="L117">
            <v>33.45443849577817</v>
          </cell>
          <cell r="M117">
            <v>51.161851483033999</v>
          </cell>
          <cell r="N117">
            <v>84.616289978812176</v>
          </cell>
        </row>
        <row r="118">
          <cell r="B118" t="str">
            <v>12"</v>
          </cell>
          <cell r="C118">
            <v>12.75</v>
          </cell>
          <cell r="D118" t="str">
            <v>30</v>
          </cell>
          <cell r="E118">
            <v>0.33</v>
          </cell>
          <cell r="F118">
            <v>0.28875000000000001</v>
          </cell>
          <cell r="G118">
            <v>12.09</v>
          </cell>
          <cell r="H118">
            <v>12.876131650003119</v>
          </cell>
          <cell r="I118">
            <v>248.45349062402838</v>
          </cell>
          <cell r="J118">
            <v>38.973096568475036</v>
          </cell>
          <cell r="K118">
            <v>4.3926828362630514</v>
          </cell>
          <cell r="L118">
            <v>43.877235718014823</v>
          </cell>
          <cell r="M118">
            <v>49.834106613959264</v>
          </cell>
          <cell r="N118">
            <v>93.711342331974095</v>
          </cell>
        </row>
        <row r="119">
          <cell r="B119" t="str">
            <v>12"</v>
          </cell>
          <cell r="C119">
            <v>12.75</v>
          </cell>
          <cell r="D119" t="str">
            <v>Std            40S</v>
          </cell>
          <cell r="E119">
            <v>0.375</v>
          </cell>
          <cell r="F119">
            <v>0.328125</v>
          </cell>
          <cell r="G119">
            <v>12</v>
          </cell>
          <cell r="H119">
            <v>14.578953408065134</v>
          </cell>
          <cell r="I119">
            <v>279.33502525999796</v>
          </cell>
          <cell r="J119">
            <v>43.817258864313409</v>
          </cell>
          <cell r="K119">
            <v>4.3772315737232823</v>
          </cell>
          <cell r="L119">
            <v>49.679841166230581</v>
          </cell>
          <cell r="M119">
            <v>49.094921206543248</v>
          </cell>
          <cell r="N119">
            <v>98.774762372773836</v>
          </cell>
        </row>
        <row r="120">
          <cell r="B120" t="str">
            <v>12"</v>
          </cell>
          <cell r="C120">
            <v>12.75</v>
          </cell>
          <cell r="D120" t="str">
            <v>40</v>
          </cell>
          <cell r="E120">
            <v>0.40600000000000003</v>
          </cell>
          <cell r="F120">
            <v>0.35525000000000001</v>
          </cell>
          <cell r="G120">
            <v>11.938000000000001</v>
          </cell>
          <cell r="H120">
            <v>15.744606804660425</v>
          </cell>
          <cell r="I120">
            <v>300.2086606810584</v>
          </cell>
          <cell r="J120">
            <v>47.091554616636614</v>
          </cell>
          <cell r="K120">
            <v>4.3666230086876059</v>
          </cell>
          <cell r="L120">
            <v>53.651969615841743</v>
          </cell>
          <cell r="M120">
            <v>48.588917582388959</v>
          </cell>
          <cell r="N120">
            <v>102.24088719823069</v>
          </cell>
        </row>
        <row r="121">
          <cell r="B121" t="str">
            <v>12"</v>
          </cell>
          <cell r="C121">
            <v>12.75</v>
          </cell>
          <cell r="D121" t="str">
            <v>XS             80S</v>
          </cell>
          <cell r="E121">
            <v>0.5</v>
          </cell>
          <cell r="F121">
            <v>0.4375</v>
          </cell>
          <cell r="G121">
            <v>11.75</v>
          </cell>
          <cell r="H121">
            <v>19.242255003237482</v>
          </cell>
          <cell r="I121">
            <v>361.54393189676676</v>
          </cell>
          <cell r="J121">
            <v>56.712773630865378</v>
          </cell>
          <cell r="K121">
            <v>4.3346352210999255</v>
          </cell>
          <cell r="L121">
            <v>65.570699451725204</v>
          </cell>
          <cell r="M121">
            <v>47.070608049155396</v>
          </cell>
          <cell r="N121">
            <v>112.6413075008806</v>
          </cell>
        </row>
        <row r="122">
          <cell r="B122" t="str">
            <v>12"</v>
          </cell>
          <cell r="C122">
            <v>12.75</v>
          </cell>
          <cell r="D122" t="str">
            <v>60</v>
          </cell>
          <cell r="E122">
            <v>0.56200000000000006</v>
          </cell>
          <cell r="F122">
            <v>0.49175000000000002</v>
          </cell>
          <cell r="G122">
            <v>11.625999999999999</v>
          </cell>
          <cell r="H122">
            <v>21.518828969217257</v>
          </cell>
          <cell r="I122">
            <v>400.42018529805438</v>
          </cell>
          <cell r="J122">
            <v>62.811009458518335</v>
          </cell>
          <cell r="K122">
            <v>4.3136873437930108</v>
          </cell>
          <cell r="L122">
            <v>73.328446518156156</v>
          </cell>
          <cell r="M122">
            <v>46.082360015215144</v>
          </cell>
          <cell r="N122">
            <v>119.4108065333713</v>
          </cell>
        </row>
        <row r="123">
          <cell r="B123" t="str">
            <v>12"</v>
          </cell>
          <cell r="C123">
            <v>12.75</v>
          </cell>
          <cell r="E123">
            <v>0.625</v>
          </cell>
          <cell r="F123">
            <v>0.546875</v>
          </cell>
          <cell r="G123">
            <v>11.5</v>
          </cell>
          <cell r="H123">
            <v>23.80738182798515</v>
          </cell>
          <cell r="I123">
            <v>438.6696096976795</v>
          </cell>
          <cell r="J123">
            <v>68.810919168263453</v>
          </cell>
          <cell r="K123">
            <v>4.2925262084231939</v>
          </cell>
          <cell r="L123">
            <v>81.127013352262054</v>
          </cell>
          <cell r="M123">
            <v>45.088912010870445</v>
          </cell>
          <cell r="N123">
            <v>126.2159253631325</v>
          </cell>
        </row>
        <row r="124">
          <cell r="B124" t="str">
            <v>12"</v>
          </cell>
          <cell r="C124">
            <v>12.75</v>
          </cell>
          <cell r="D124" t="str">
            <v>80</v>
          </cell>
          <cell r="E124">
            <v>0.68700000000000006</v>
          </cell>
          <cell r="F124">
            <v>0.60112500000000002</v>
          </cell>
          <cell r="G124">
            <v>11.375999999999999</v>
          </cell>
          <cell r="H124">
            <v>26.035261107834273</v>
          </cell>
          <cell r="I124">
            <v>475.10426055304021</v>
          </cell>
          <cell r="J124">
            <v>74.52615851812395</v>
          </cell>
          <cell r="K124">
            <v>4.2718254002241247</v>
          </cell>
          <cell r="L124">
            <v>88.718826403753923</v>
          </cell>
          <cell r="M124">
            <v>44.121802068005238</v>
          </cell>
          <cell r="N124">
            <v>132.84062847175915</v>
          </cell>
        </row>
        <row r="125">
          <cell r="B125" t="str">
            <v>12"</v>
          </cell>
          <cell r="C125">
            <v>12.75</v>
          </cell>
          <cell r="E125">
            <v>0.75</v>
          </cell>
          <cell r="F125">
            <v>0.65625</v>
          </cell>
          <cell r="G125">
            <v>11.25</v>
          </cell>
          <cell r="H125">
            <v>28.274333882308138</v>
          </cell>
          <cell r="I125">
            <v>510.92604898264625</v>
          </cell>
          <cell r="J125">
            <v>80.145262585513137</v>
          </cell>
          <cell r="K125">
            <v>4.2509190182829881</v>
          </cell>
          <cell r="L125">
            <v>96.348782867841123</v>
          </cell>
          <cell r="M125">
            <v>43.1498330916884</v>
          </cell>
          <cell r="N125">
            <v>139.49861595952953</v>
          </cell>
        </row>
        <row r="126">
          <cell r="B126" t="str">
            <v>12"</v>
          </cell>
          <cell r="C126">
            <v>12.75</v>
          </cell>
          <cell r="D126" t="str">
            <v>100</v>
          </cell>
          <cell r="E126">
            <v>0.84299999999999997</v>
          </cell>
          <cell r="F126">
            <v>0.73762499999999998</v>
          </cell>
          <cell r="G126">
            <v>11.064</v>
          </cell>
          <cell r="H126">
            <v>31.534053561265555</v>
          </cell>
          <cell r="I126">
            <v>561.65026086650084</v>
          </cell>
          <cell r="J126">
            <v>88.102001704549153</v>
          </cell>
          <cell r="K126">
            <v>4.2202976494555458</v>
          </cell>
          <cell r="L126">
            <v>107.45673769589163</v>
          </cell>
          <cell r="M126">
            <v>41.734806998943114</v>
          </cell>
          <cell r="N126">
            <v>149.19154469483476</v>
          </cell>
        </row>
        <row r="127">
          <cell r="B127" t="str">
            <v>12"</v>
          </cell>
          <cell r="C127">
            <v>12.75</v>
          </cell>
          <cell r="E127">
            <v>0.875</v>
          </cell>
          <cell r="F127">
            <v>0.765625</v>
          </cell>
          <cell r="G127">
            <v>11</v>
          </cell>
          <cell r="H127">
            <v>32.643111166206445</v>
          </cell>
          <cell r="I127">
            <v>578.52263812921342</v>
          </cell>
          <cell r="J127">
            <v>90.748649118307981</v>
          </cell>
          <cell r="K127">
            <v>4.2098285297622278</v>
          </cell>
          <cell r="L127">
            <v>111.23600799846241</v>
          </cell>
          <cell r="M127">
            <v>41.253371291609248</v>
          </cell>
          <cell r="N127">
            <v>152.48937929007167</v>
          </cell>
        </row>
        <row r="128">
          <cell r="B128" t="str">
            <v>12"</v>
          </cell>
          <cell r="C128">
            <v>12.75</v>
          </cell>
          <cell r="D128" t="str">
            <v>120</v>
          </cell>
          <cell r="E128">
            <v>1</v>
          </cell>
          <cell r="F128">
            <v>0.875</v>
          </cell>
          <cell r="G128">
            <v>10.75</v>
          </cell>
          <cell r="H128">
            <v>36.913713679680072</v>
          </cell>
          <cell r="I128">
            <v>641.66416357256367</v>
          </cell>
          <cell r="J128">
            <v>100.65320212902959</v>
          </cell>
          <cell r="K128">
            <v>4.1692700200394786</v>
          </cell>
          <cell r="L128">
            <v>125.78868874412593</v>
          </cell>
          <cell r="M128">
            <v>39.399526610633011</v>
          </cell>
          <cell r="N128">
            <v>165.18821535475894</v>
          </cell>
        </row>
        <row r="129">
          <cell r="B129" t="str">
            <v>12"</v>
          </cell>
          <cell r="C129">
            <v>12.75</v>
          </cell>
          <cell r="D129" t="str">
            <v>140</v>
          </cell>
          <cell r="E129">
            <v>1.125</v>
          </cell>
          <cell r="F129">
            <v>0.984375</v>
          </cell>
          <cell r="G129">
            <v>10.5</v>
          </cell>
          <cell r="H129">
            <v>41.086141422729014</v>
          </cell>
          <cell r="I129">
            <v>700.55080980551622</v>
          </cell>
          <cell r="J129">
            <v>109.89032310674764</v>
          </cell>
          <cell r="K129">
            <v>4.1292591647897323</v>
          </cell>
          <cell r="L129">
            <v>140.00682510483165</v>
          </cell>
          <cell r="M129">
            <v>37.588299048759673</v>
          </cell>
          <cell r="N129">
            <v>177.59512415359131</v>
          </cell>
        </row>
        <row r="130">
          <cell r="B130" t="str">
            <v>12"</v>
          </cell>
          <cell r="C130">
            <v>12.75</v>
          </cell>
          <cell r="D130" t="str">
            <v>160</v>
          </cell>
          <cell r="E130">
            <v>1.3120000000000001</v>
          </cell>
          <cell r="F130">
            <v>1.1480000000000001</v>
          </cell>
          <cell r="G130">
            <v>10.125999999999999</v>
          </cell>
          <cell r="H130">
            <v>47.144800244549202</v>
          </cell>
          <cell r="I130">
            <v>781.12562385464969</v>
          </cell>
          <cell r="J130">
            <v>122.52950962425878</v>
          </cell>
          <cell r="K130">
            <v>4.0704604776364057</v>
          </cell>
          <cell r="L130">
            <v>160.65256005737618</v>
          </cell>
          <cell r="M130">
            <v>34.958269118499217</v>
          </cell>
          <cell r="N130">
            <v>195.61082917587538</v>
          </cell>
        </row>
        <row r="131">
          <cell r="B131" t="str">
            <v>14"</v>
          </cell>
          <cell r="C131">
            <v>14</v>
          </cell>
          <cell r="D131" t="str">
            <v>10</v>
          </cell>
          <cell r="E131">
            <v>0.25</v>
          </cell>
          <cell r="F131">
            <v>0.21875</v>
          </cell>
          <cell r="G131">
            <v>13.5</v>
          </cell>
          <cell r="H131">
            <v>10.799224746714915</v>
          </cell>
          <cell r="I131">
            <v>255.30042252780726</v>
          </cell>
          <cell r="J131">
            <v>36.471488932543892</v>
          </cell>
          <cell r="K131">
            <v>4.8621625846941807</v>
          </cell>
          <cell r="L131">
            <v>36.799882345355982</v>
          </cell>
          <cell r="M131">
            <v>62.135759652031282</v>
          </cell>
          <cell r="N131">
            <v>98.935641997387265</v>
          </cell>
        </row>
        <row r="132">
          <cell r="B132" t="str">
            <v>14"</v>
          </cell>
          <cell r="C132">
            <v>14</v>
          </cell>
          <cell r="D132" t="str">
            <v>20</v>
          </cell>
          <cell r="E132">
            <v>0.312</v>
          </cell>
          <cell r="F132">
            <v>0.27300000000000002</v>
          </cell>
          <cell r="G132">
            <v>13.375999999999999</v>
          </cell>
          <cell r="H132">
            <v>13.41666151560918</v>
          </cell>
          <cell r="I132">
            <v>314.38372063202343</v>
          </cell>
          <cell r="J132">
            <v>44.911960090289064</v>
          </cell>
          <cell r="K132">
            <v>4.8406958177518229</v>
          </cell>
          <cell r="L132">
            <v>45.719167516360351</v>
          </cell>
          <cell r="M132">
            <v>60.999544980565766</v>
          </cell>
          <cell r="N132">
            <v>106.71871249692612</v>
          </cell>
        </row>
        <row r="133">
          <cell r="B133" t="str">
            <v>14"</v>
          </cell>
          <cell r="C133">
            <v>14</v>
          </cell>
          <cell r="D133" t="str">
            <v>Std     30</v>
          </cell>
          <cell r="E133">
            <v>0.375</v>
          </cell>
          <cell r="F133">
            <v>0.328125</v>
          </cell>
          <cell r="G133">
            <v>13.25</v>
          </cell>
          <cell r="H133">
            <v>16.05157496443535</v>
          </cell>
          <cell r="I133">
            <v>372.76020767018809</v>
          </cell>
          <cell r="J133">
            <v>53.251458238598296</v>
          </cell>
          <cell r="K133">
            <v>4.8189891315503086</v>
          </cell>
          <cell r="L133">
            <v>54.69800694059731</v>
          </cell>
          <cell r="M133">
            <v>59.855743780026017</v>
          </cell>
          <cell r="N133">
            <v>114.55375072062333</v>
          </cell>
        </row>
        <row r="134">
          <cell r="B134" t="str">
            <v>14"</v>
          </cell>
          <cell r="C134">
            <v>14</v>
          </cell>
          <cell r="D134" t="str">
            <v>40</v>
          </cell>
          <cell r="E134">
            <v>0.438</v>
          </cell>
          <cell r="F134">
            <v>0.38324999999999998</v>
          </cell>
          <cell r="G134">
            <v>13.124000000000001</v>
          </cell>
          <cell r="H134">
            <v>18.661550450777316</v>
          </cell>
          <cell r="I134">
            <v>429.4948558241723</v>
          </cell>
          <cell r="J134">
            <v>61.356407974881755</v>
          </cell>
          <cell r="K134">
            <v>4.7973910618168283</v>
          </cell>
          <cell r="L134">
            <v>63.591866738344798</v>
          </cell>
          <cell r="M134">
            <v>58.722768009612324</v>
          </cell>
          <cell r="N134">
            <v>122.31463474795711</v>
          </cell>
        </row>
        <row r="135">
          <cell r="B135" t="str">
            <v>14"</v>
          </cell>
          <cell r="C135">
            <v>14</v>
          </cell>
          <cell r="D135" t="str">
            <v>XS</v>
          </cell>
          <cell r="E135">
            <v>0.5</v>
          </cell>
          <cell r="F135">
            <v>0.4375</v>
          </cell>
          <cell r="G135">
            <v>13</v>
          </cell>
          <cell r="H135">
            <v>21.205750411731103</v>
          </cell>
          <cell r="I135">
            <v>483.75618126761577</v>
          </cell>
          <cell r="J135">
            <v>69.108025895373686</v>
          </cell>
          <cell r="K135">
            <v>4.7762432936356998</v>
          </cell>
          <cell r="L135">
            <v>72.261587150880843</v>
          </cell>
          <cell r="M135">
            <v>57.618345027123659</v>
          </cell>
          <cell r="N135">
            <v>129.87993217800451</v>
          </cell>
        </row>
        <row r="136">
          <cell r="B136" t="str">
            <v>14"</v>
          </cell>
          <cell r="C136">
            <v>14</v>
          </cell>
          <cell r="D136" t="str">
            <v>60</v>
          </cell>
          <cell r="E136">
            <v>0.59299999999999997</v>
          </cell>
          <cell r="F136">
            <v>0.51887499999999998</v>
          </cell>
          <cell r="G136">
            <v>12.814</v>
          </cell>
          <cell r="H136">
            <v>24.976764295060256</v>
          </cell>
          <cell r="I136">
            <v>562.28721448147712</v>
          </cell>
          <cell r="J136">
            <v>80.326744925925297</v>
          </cell>
          <cell r="K136">
            <v>4.7447246758900565</v>
          </cell>
          <cell r="L136">
            <v>85.111849135791473</v>
          </cell>
          <cell r="M136">
            <v>55.981368978090458</v>
          </cell>
          <cell r="N136">
            <v>141.09321811388193</v>
          </cell>
        </row>
        <row r="137">
          <cell r="B137" t="str">
            <v>14"</v>
          </cell>
          <cell r="C137">
            <v>14</v>
          </cell>
          <cell r="E137">
            <v>0.625</v>
          </cell>
          <cell r="F137">
            <v>0.546875</v>
          </cell>
          <cell r="G137">
            <v>12.75</v>
          </cell>
          <cell r="H137">
            <v>26.261751088602178</v>
          </cell>
          <cell r="I137">
            <v>588.52994529418243</v>
          </cell>
          <cell r="J137">
            <v>84.075706470597495</v>
          </cell>
          <cell r="K137">
            <v>4.7339366546247748</v>
          </cell>
          <cell r="L137">
            <v>89.490622976206609</v>
          </cell>
          <cell r="M137">
            <v>55.423563393324201</v>
          </cell>
          <cell r="N137">
            <v>144.9141863695308</v>
          </cell>
        </row>
        <row r="138">
          <cell r="B138" t="str">
            <v>14"</v>
          </cell>
          <cell r="C138">
            <v>14</v>
          </cell>
          <cell r="D138" t="str">
            <v>80</v>
          </cell>
          <cell r="E138">
            <v>0.75</v>
          </cell>
          <cell r="F138">
            <v>0.65625</v>
          </cell>
          <cell r="G138">
            <v>12.5</v>
          </cell>
          <cell r="H138">
            <v>31.21957699504857</v>
          </cell>
          <cell r="I138">
            <v>687.3184997816162</v>
          </cell>
          <cell r="J138">
            <v>98.188357111659457</v>
          </cell>
          <cell r="K138">
            <v>4.6920810947808649</v>
          </cell>
          <cell r="L138">
            <v>106.38511441657458</v>
          </cell>
          <cell r="M138">
            <v>53.27139887862765</v>
          </cell>
          <cell r="N138">
            <v>159.65651329520222</v>
          </cell>
        </row>
        <row r="139">
          <cell r="B139" t="str">
            <v>14"</v>
          </cell>
          <cell r="C139">
            <v>14</v>
          </cell>
          <cell r="E139">
            <v>0.875</v>
          </cell>
          <cell r="F139">
            <v>0.765625</v>
          </cell>
          <cell r="G139">
            <v>12.25</v>
          </cell>
          <cell r="H139">
            <v>36.07922813107028</v>
          </cell>
          <cell r="I139">
            <v>780.35424281928181</v>
          </cell>
          <cell r="J139">
            <v>111.47917754561169</v>
          </cell>
          <cell r="K139">
            <v>4.6506887930714091</v>
          </cell>
          <cell r="L139">
            <v>122.94506147198477</v>
          </cell>
          <cell r="M139">
            <v>51.161851483033992</v>
          </cell>
          <cell r="N139">
            <v>174.10691295501877</v>
          </cell>
        </row>
        <row r="140">
          <cell r="B140" t="str">
            <v>14"</v>
          </cell>
          <cell r="C140">
            <v>14</v>
          </cell>
          <cell r="D140" t="str">
            <v>100</v>
          </cell>
          <cell r="E140">
            <v>0.93700000000000006</v>
          </cell>
          <cell r="F140">
            <v>0.81987500000000002</v>
          </cell>
          <cell r="G140">
            <v>12.125999999999999</v>
          </cell>
          <cell r="H140">
            <v>38.453191469311335</v>
          </cell>
          <cell r="I140">
            <v>824.43612708980118</v>
          </cell>
          <cell r="J140">
            <v>117.77658958425731</v>
          </cell>
          <cell r="K140">
            <v>4.6303339242434776</v>
          </cell>
          <cell r="L140">
            <v>131.03467656829383</v>
          </cell>
          <cell r="M140">
            <v>50.131327266943664</v>
          </cell>
          <cell r="N140">
            <v>181.16600383523749</v>
          </cell>
        </row>
        <row r="141">
          <cell r="B141" t="str">
            <v>14"</v>
          </cell>
          <cell r="C141">
            <v>14</v>
          </cell>
          <cell r="D141" t="str">
            <v>120</v>
          </cell>
          <cell r="E141">
            <v>1.093</v>
          </cell>
          <cell r="F141">
            <v>0.95637499999999998</v>
          </cell>
          <cell r="G141">
            <v>11.814</v>
          </cell>
          <cell r="H141">
            <v>44.319550263212626</v>
          </cell>
          <cell r="I141">
            <v>929.52111851738857</v>
          </cell>
          <cell r="J141">
            <v>132.7887312167698</v>
          </cell>
          <cell r="K141">
            <v>4.5796465202021865</v>
          </cell>
          <cell r="L141">
            <v>151.02512203771349</v>
          </cell>
          <cell r="M141">
            <v>47.584773703960273</v>
          </cell>
          <cell r="N141">
            <v>198.60989574167377</v>
          </cell>
        </row>
        <row r="142">
          <cell r="B142" t="str">
            <v>14"</v>
          </cell>
          <cell r="C142">
            <v>14</v>
          </cell>
          <cell r="D142" t="str">
            <v>140</v>
          </cell>
          <cell r="E142">
            <v>1.25</v>
          </cell>
          <cell r="F142">
            <v>1.09375</v>
          </cell>
          <cell r="G142">
            <v>11.5</v>
          </cell>
          <cell r="H142">
            <v>50.069132916587328</v>
          </cell>
          <cell r="I142">
            <v>1027.199554991862</v>
          </cell>
          <cell r="J142">
            <v>146.742793570266</v>
          </cell>
          <cell r="K142">
            <v>4.5294177329983594</v>
          </cell>
          <cell r="L142">
            <v>170.61763632846868</v>
          </cell>
          <cell r="M142">
            <v>45.088912010870438</v>
          </cell>
          <cell r="N142">
            <v>215.70654833933912</v>
          </cell>
        </row>
        <row r="143">
          <cell r="B143" t="str">
            <v>14"</v>
          </cell>
          <cell r="C143">
            <v>14</v>
          </cell>
          <cell r="D143" t="str">
            <v>160</v>
          </cell>
          <cell r="E143">
            <v>1.4059999999999999</v>
          </cell>
          <cell r="F143">
            <v>1.2302499999999998</v>
          </cell>
          <cell r="G143">
            <v>11.188000000000001</v>
          </cell>
          <cell r="H143">
            <v>55.628696338309638</v>
          </cell>
          <cell r="I143">
            <v>1116.6464479964241</v>
          </cell>
          <cell r="J143">
            <v>159.52092114234628</v>
          </cell>
          <cell r="K143">
            <v>4.4803134934957392</v>
          </cell>
          <cell r="L143">
            <v>189.56263327125029</v>
          </cell>
          <cell r="M143">
            <v>42.675536604146671</v>
          </cell>
          <cell r="N143">
            <v>232.23816987539698</v>
          </cell>
        </row>
        <row r="144">
          <cell r="B144" t="str">
            <v>16"</v>
          </cell>
          <cell r="C144">
            <v>16</v>
          </cell>
          <cell r="D144" t="str">
            <v>10</v>
          </cell>
          <cell r="E144">
            <v>0.25</v>
          </cell>
          <cell r="F144">
            <v>0.21875</v>
          </cell>
          <cell r="G144">
            <v>15.5</v>
          </cell>
          <cell r="H144">
            <v>12.370021073509811</v>
          </cell>
          <cell r="I144">
            <v>383.66393485807771</v>
          </cell>
          <cell r="J144">
            <v>47.957991857259714</v>
          </cell>
          <cell r="K144">
            <v>5.5691673524863656</v>
          </cell>
          <cell r="L144">
            <v>42.152592504680491</v>
          </cell>
          <cell r="M144">
            <v>81.910102915777884</v>
          </cell>
          <cell r="N144">
            <v>124.06269542045837</v>
          </cell>
        </row>
        <row r="145">
          <cell r="B145" t="str">
            <v>16"</v>
          </cell>
          <cell r="C145">
            <v>16</v>
          </cell>
          <cell r="D145" t="str">
            <v>20</v>
          </cell>
          <cell r="E145">
            <v>0.312</v>
          </cell>
          <cell r="F145">
            <v>0.27300000000000002</v>
          </cell>
          <cell r="G145">
            <v>15.375999999999999</v>
          </cell>
          <cell r="H145">
            <v>15.377015331449217</v>
          </cell>
          <cell r="I145">
            <v>473.24819051783265</v>
          </cell>
          <cell r="J145">
            <v>59.156023814729082</v>
          </cell>
          <cell r="K145">
            <v>5.5476423821295482</v>
          </cell>
          <cell r="L145">
            <v>52.399349795197352</v>
          </cell>
          <cell r="M145">
            <v>80.604783515712029</v>
          </cell>
          <cell r="N145">
            <v>133.00413331090937</v>
          </cell>
        </row>
        <row r="146">
          <cell r="B146" t="str">
            <v>16"</v>
          </cell>
          <cell r="C146">
            <v>16</v>
          </cell>
          <cell r="D146" t="str">
            <v>Std     30</v>
          </cell>
          <cell r="E146">
            <v>0.375</v>
          </cell>
          <cell r="F146">
            <v>0.328125</v>
          </cell>
          <cell r="G146">
            <v>15.25</v>
          </cell>
          <cell r="H146">
            <v>18.407769454627694</v>
          </cell>
          <cell r="I146">
            <v>562.08411651103393</v>
          </cell>
          <cell r="J146">
            <v>70.260514563879241</v>
          </cell>
          <cell r="K146">
            <v>5.5258624892409332</v>
          </cell>
          <cell r="L146">
            <v>62.727072179584063</v>
          </cell>
          <cell r="M146">
            <v>79.289150090949391</v>
          </cell>
          <cell r="N146">
            <v>142.01622227053346</v>
          </cell>
        </row>
        <row r="147">
          <cell r="B147" t="str">
            <v>16"</v>
          </cell>
          <cell r="C147">
            <v>16</v>
          </cell>
          <cell r="D147" t="str">
            <v>XS      40</v>
          </cell>
          <cell r="E147">
            <v>0.5</v>
          </cell>
          <cell r="F147">
            <v>0.4375</v>
          </cell>
          <cell r="G147">
            <v>15</v>
          </cell>
          <cell r="H147">
            <v>24.347343065320896</v>
          </cell>
          <cell r="I147">
            <v>731.94200090120944</v>
          </cell>
          <cell r="J147">
            <v>91.49275011265118</v>
          </cell>
          <cell r="K147">
            <v>5.4829280498653272</v>
          </cell>
          <cell r="L147">
            <v>82.967007469529861</v>
          </cell>
          <cell r="M147">
            <v>76.710814385223827</v>
          </cell>
          <cell r="N147">
            <v>159.67782185475369</v>
          </cell>
        </row>
        <row r="148">
          <cell r="B148" t="str">
            <v>16"</v>
          </cell>
          <cell r="C148">
            <v>16</v>
          </cell>
          <cell r="E148">
            <v>0.625</v>
          </cell>
          <cell r="F148">
            <v>0.546875</v>
          </cell>
          <cell r="G148">
            <v>14.75</v>
          </cell>
          <cell r="H148">
            <v>30.188741905589417</v>
          </cell>
          <cell r="I148">
            <v>893.51600554160552</v>
          </cell>
          <cell r="J148">
            <v>111.68950069270069</v>
          </cell>
          <cell r="K148">
            <v>5.4403728043214095</v>
          </cell>
          <cell r="L148">
            <v>102.87239837451786</v>
          </cell>
          <cell r="M148">
            <v>74.175095798601149</v>
          </cell>
          <cell r="N148">
            <v>177.04749417311899</v>
          </cell>
        </row>
        <row r="149">
          <cell r="B149" t="str">
            <v>16"</v>
          </cell>
          <cell r="C149">
            <v>16</v>
          </cell>
          <cell r="D149" t="str">
            <v>60</v>
          </cell>
          <cell r="E149">
            <v>0.65600000000000003</v>
          </cell>
          <cell r="F149">
            <v>0.57400000000000007</v>
          </cell>
          <cell r="G149">
            <v>14.688000000000001</v>
          </cell>
          <cell r="H149">
            <v>31.622216075903246</v>
          </cell>
          <cell r="I149">
            <v>932.33626394004375</v>
          </cell>
          <cell r="J149">
            <v>116.54203299250547</v>
          </cell>
          <cell r="K149">
            <v>5.4298788200106269</v>
          </cell>
          <cell r="L149">
            <v>107.75716390629388</v>
          </cell>
          <cell r="M149">
            <v>73.552832673534141</v>
          </cell>
          <cell r="N149">
            <v>181.30999657982801</v>
          </cell>
        </row>
        <row r="150">
          <cell r="B150" t="str">
            <v>16"</v>
          </cell>
          <cell r="C150">
            <v>16</v>
          </cell>
          <cell r="E150">
            <v>0.75</v>
          </cell>
          <cell r="F150">
            <v>0.65625</v>
          </cell>
          <cell r="G150">
            <v>14.5</v>
          </cell>
          <cell r="H150">
            <v>35.931965975433258</v>
          </cell>
          <cell r="I150">
            <v>1047.0799460028597</v>
          </cell>
          <cell r="J150">
            <v>130.88499325035747</v>
          </cell>
          <cell r="K150">
            <v>5.398205720422296</v>
          </cell>
          <cell r="L150">
            <v>122.44324489454809</v>
          </cell>
          <cell r="M150">
            <v>71.68199433108137</v>
          </cell>
          <cell r="N150">
            <v>194.12523922562946</v>
          </cell>
        </row>
        <row r="151">
          <cell r="B151" t="str">
            <v>16"</v>
          </cell>
          <cell r="C151">
            <v>16</v>
          </cell>
          <cell r="D151" t="str">
            <v>80</v>
          </cell>
          <cell r="E151">
            <v>0.84299999999999997</v>
          </cell>
          <cell r="F151">
            <v>0.73762499999999998</v>
          </cell>
          <cell r="G151">
            <v>14.314</v>
          </cell>
          <cell r="H151">
            <v>40.141232033938209</v>
          </cell>
          <cell r="I151">
            <v>1156.2947722685046</v>
          </cell>
          <cell r="J151">
            <v>144.53684653356308</v>
          </cell>
          <cell r="K151">
            <v>5.3670906690682987</v>
          </cell>
          <cell r="L151">
            <v>136.78691301391032</v>
          </cell>
          <cell r="M151">
            <v>69.854775462372814</v>
          </cell>
          <cell r="N151">
            <v>206.64168847628315</v>
          </cell>
        </row>
        <row r="152">
          <cell r="B152" t="str">
            <v>16"</v>
          </cell>
          <cell r="C152">
            <v>16</v>
          </cell>
          <cell r="E152">
            <v>0.875</v>
          </cell>
          <cell r="F152">
            <v>0.765625</v>
          </cell>
          <cell r="G152">
            <v>14.25</v>
          </cell>
          <cell r="H152">
            <v>41.577015274852421</v>
          </cell>
          <cell r="I152">
            <v>1192.9030359132462</v>
          </cell>
          <cell r="J152">
            <v>149.11287948915577</v>
          </cell>
          <cell r="K152">
            <v>5.3564359652664573</v>
          </cell>
          <cell r="L152">
            <v>141.67954702962055</v>
          </cell>
          <cell r="M152">
            <v>69.231509982664491</v>
          </cell>
          <cell r="N152">
            <v>210.91105701228503</v>
          </cell>
        </row>
        <row r="153">
          <cell r="B153" t="str">
            <v>16"</v>
          </cell>
          <cell r="C153">
            <v>16</v>
          </cell>
          <cell r="D153" t="str">
            <v>100</v>
          </cell>
          <cell r="E153">
            <v>1.0309999999999999</v>
          </cell>
          <cell r="F153">
            <v>0.90212499999999995</v>
          </cell>
          <cell r="G153">
            <v>13.938000000000001</v>
          </cell>
          <cell r="H153">
            <v>48.484321944964748</v>
          </cell>
          <cell r="I153">
            <v>1364.4331943725729</v>
          </cell>
          <cell r="J153">
            <v>170.55414929657161</v>
          </cell>
          <cell r="K153">
            <v>5.3048789100223583</v>
          </cell>
          <cell r="L153">
            <v>165.21716928910257</v>
          </cell>
          <cell r="M153">
            <v>66.233086764896086</v>
          </cell>
          <cell r="N153">
            <v>231.45025605399866</v>
          </cell>
        </row>
        <row r="154">
          <cell r="B154" t="str">
            <v>16"</v>
          </cell>
          <cell r="C154">
            <v>16</v>
          </cell>
          <cell r="D154" t="str">
            <v>120</v>
          </cell>
          <cell r="E154">
            <v>1.218</v>
          </cell>
          <cell r="F154">
            <v>1.06575</v>
          </cell>
          <cell r="G154">
            <v>13.564</v>
          </cell>
          <cell r="H154">
            <v>56.562729533333737</v>
          </cell>
          <cell r="I154">
            <v>1555.4117684723299</v>
          </cell>
          <cell r="J154">
            <v>194.42647105904123</v>
          </cell>
          <cell r="K154">
            <v>5.2439375473016456</v>
          </cell>
          <cell r="L154">
            <v>192.74548319702851</v>
          </cell>
          <cell r="M154">
            <v>62.726295184268579</v>
          </cell>
          <cell r="N154">
            <v>255.4717783812971</v>
          </cell>
        </row>
        <row r="155">
          <cell r="B155" t="str">
            <v>16"</v>
          </cell>
          <cell r="C155">
            <v>16</v>
          </cell>
          <cell r="D155" t="str">
            <v>140</v>
          </cell>
          <cell r="E155">
            <v>1.4379999999999999</v>
          </cell>
          <cell r="F155">
            <v>1.2582499999999999</v>
          </cell>
          <cell r="G155">
            <v>13.124000000000001</v>
          </cell>
          <cell r="H155">
            <v>65.785440254624206</v>
          </cell>
          <cell r="I155">
            <v>1760.7447427828472</v>
          </cell>
          <cell r="J155">
            <v>220.0930928478559</v>
          </cell>
          <cell r="K155">
            <v>5.1734863486820961</v>
          </cell>
          <cell r="L155">
            <v>224.17317151807998</v>
          </cell>
          <cell r="M155">
            <v>58.722768009612338</v>
          </cell>
          <cell r="N155">
            <v>282.89593952769235</v>
          </cell>
        </row>
        <row r="156">
          <cell r="B156" t="str">
            <v>16"</v>
          </cell>
          <cell r="C156">
            <v>16</v>
          </cell>
          <cell r="D156" t="str">
            <v>160</v>
          </cell>
          <cell r="E156">
            <v>1.593</v>
          </cell>
          <cell r="F156">
            <v>1.393875</v>
          </cell>
          <cell r="G156">
            <v>12.814</v>
          </cell>
          <cell r="H156">
            <v>72.100654098907157</v>
          </cell>
          <cell r="I156">
            <v>1893.5371014401519</v>
          </cell>
          <cell r="J156">
            <v>236.69213768001899</v>
          </cell>
          <cell r="K156">
            <v>5.1246865513902407</v>
          </cell>
          <cell r="L156">
            <v>245.69315391552666</v>
          </cell>
          <cell r="M156">
            <v>55.981368978090458</v>
          </cell>
          <cell r="N156">
            <v>301.67452289361711</v>
          </cell>
        </row>
        <row r="157">
          <cell r="B157" t="str">
            <v>18"</v>
          </cell>
          <cell r="C157">
            <v>18</v>
          </cell>
          <cell r="D157" t="str">
            <v>10</v>
          </cell>
          <cell r="E157">
            <v>0.25</v>
          </cell>
          <cell r="F157">
            <v>0.21875</v>
          </cell>
          <cell r="G157">
            <v>17.5</v>
          </cell>
          <cell r="H157">
            <v>13.940817400304708</v>
          </cell>
          <cell r="I157">
            <v>549.13751040887757</v>
          </cell>
          <cell r="J157">
            <v>61.015278934319731</v>
          </cell>
          <cell r="K157">
            <v>6.2761951053165959</v>
          </cell>
          <cell r="L157">
            <v>47.505302664005001</v>
          </cell>
          <cell r="M157">
            <v>104.41194180211021</v>
          </cell>
          <cell r="N157">
            <v>151.91724446611522</v>
          </cell>
        </row>
        <row r="158">
          <cell r="B158" t="str">
            <v>18"</v>
          </cell>
          <cell r="C158">
            <v>18</v>
          </cell>
          <cell r="D158" t="str">
            <v>20</v>
          </cell>
          <cell r="E158">
            <v>0.312</v>
          </cell>
          <cell r="F158">
            <v>0.27300000000000002</v>
          </cell>
          <cell r="G158">
            <v>17.376000000000001</v>
          </cell>
          <cell r="H158">
            <v>17.337369147289213</v>
          </cell>
          <cell r="I158">
            <v>678.24370639798781</v>
          </cell>
          <cell r="J158">
            <v>75.360411821998639</v>
          </cell>
          <cell r="K158">
            <v>6.2546251686252168</v>
          </cell>
          <cell r="L158">
            <v>59.079532074034226</v>
          </cell>
          <cell r="M158">
            <v>102.93751767344405</v>
          </cell>
          <cell r="N158">
            <v>162.01704974747827</v>
          </cell>
        </row>
        <row r="159">
          <cell r="B159" t="str">
            <v>18"</v>
          </cell>
          <cell r="C159">
            <v>18</v>
          </cell>
          <cell r="D159" t="str">
            <v>Std</v>
          </cell>
          <cell r="E159">
            <v>0.375</v>
          </cell>
          <cell r="F159">
            <v>0.328125</v>
          </cell>
          <cell r="G159">
            <v>17.25</v>
          </cell>
          <cell r="H159">
            <v>20.763963944820038</v>
          </cell>
          <cell r="I159">
            <v>806.63133371576282</v>
          </cell>
          <cell r="J159">
            <v>89.625703746195867</v>
          </cell>
          <cell r="K159">
            <v>6.2327888019729984</v>
          </cell>
          <cell r="L159">
            <v>70.756137418570816</v>
          </cell>
          <cell r="M159">
            <v>101.4500520244585</v>
          </cell>
          <cell r="N159">
            <v>172.2061894430293</v>
          </cell>
        </row>
        <row r="160">
          <cell r="B160" t="str">
            <v>18"</v>
          </cell>
          <cell r="C160">
            <v>18</v>
          </cell>
          <cell r="D160" t="str">
            <v>30</v>
          </cell>
          <cell r="E160">
            <v>0.438</v>
          </cell>
          <cell r="F160">
            <v>0.38324999999999998</v>
          </cell>
          <cell r="G160">
            <v>17.123999999999999</v>
          </cell>
          <cell r="H160">
            <v>24.165620779866686</v>
          </cell>
          <cell r="I160">
            <v>932.23621036570648</v>
          </cell>
          <cell r="J160">
            <v>103.58180115174517</v>
          </cell>
          <cell r="K160">
            <v>6.2110354209262075</v>
          </cell>
          <cell r="L160">
            <v>82.347763136618042</v>
          </cell>
          <cell r="M160">
            <v>99.973411805598985</v>
          </cell>
          <cell r="N160">
            <v>182.32117494221703</v>
          </cell>
        </row>
        <row r="161">
          <cell r="B161" t="str">
            <v>18"</v>
          </cell>
          <cell r="C161">
            <v>18</v>
          </cell>
          <cell r="D161" t="str">
            <v>XS</v>
          </cell>
          <cell r="E161">
            <v>0.5</v>
          </cell>
          <cell r="F161">
            <v>0.4375</v>
          </cell>
          <cell r="G161">
            <v>17</v>
          </cell>
          <cell r="H161">
            <v>27.488935718910689</v>
          </cell>
          <cell r="I161">
            <v>1053.1698497307657</v>
          </cell>
          <cell r="J161">
            <v>117.0188721923073</v>
          </cell>
          <cell r="K161">
            <v>6.1897092015699737</v>
          </cell>
          <cell r="L161">
            <v>93.672427788178865</v>
          </cell>
          <cell r="M161">
            <v>98.530779365909709</v>
          </cell>
          <cell r="N161">
            <v>192.20320715408857</v>
          </cell>
        </row>
        <row r="162">
          <cell r="B162" t="str">
            <v>18"</v>
          </cell>
          <cell r="C162">
            <v>18</v>
          </cell>
          <cell r="D162" t="str">
            <v>40</v>
          </cell>
          <cell r="E162">
            <v>0.56200000000000006</v>
          </cell>
          <cell r="F162">
            <v>0.49175000000000002</v>
          </cell>
          <cell r="G162">
            <v>16.876000000000001</v>
          </cell>
          <cell r="H162">
            <v>30.788098093633891</v>
          </cell>
          <cell r="I162">
            <v>1171.485931726944</v>
          </cell>
          <cell r="J162">
            <v>130.16510352521601</v>
          </cell>
          <cell r="K162">
            <v>6.1684650440770108</v>
          </cell>
          <cell r="L162">
            <v>104.9147891683299</v>
          </cell>
          <cell r="M162">
            <v>97.098631419393641</v>
          </cell>
          <cell r="N162">
            <v>202.01342058772354</v>
          </cell>
        </row>
        <row r="163">
          <cell r="B163" t="str">
            <v>18"</v>
          </cell>
          <cell r="C163">
            <v>18</v>
          </cell>
          <cell r="E163">
            <v>0.625</v>
          </cell>
          <cell r="F163">
            <v>0.546875</v>
          </cell>
          <cell r="G163">
            <v>16.75</v>
          </cell>
          <cell r="H163">
            <v>34.115732722576659</v>
          </cell>
          <cell r="I163">
            <v>1289.0682915057969</v>
          </cell>
          <cell r="J163">
            <v>143.22981016731077</v>
          </cell>
          <cell r="K163">
            <v>6.1469631729822494</v>
          </cell>
          <cell r="L163">
            <v>116.25417377282912</v>
          </cell>
          <cell r="M163">
            <v>95.654123826463817</v>
          </cell>
          <cell r="N163">
            <v>211.90829759929295</v>
          </cell>
        </row>
        <row r="164">
          <cell r="B164" t="str">
            <v>18"</v>
          </cell>
          <cell r="C164">
            <v>18</v>
          </cell>
          <cell r="D164" t="str">
            <v>60</v>
          </cell>
          <cell r="E164">
            <v>0.75</v>
          </cell>
          <cell r="F164">
            <v>0.65625</v>
          </cell>
          <cell r="G164">
            <v>16.5</v>
          </cell>
          <cell r="H164">
            <v>40.644354955817946</v>
          </cell>
          <cell r="I164">
            <v>1514.6372901504033</v>
          </cell>
          <cell r="J164">
            <v>168.29303223893371</v>
          </cell>
          <cell r="K164">
            <v>6.1045577235373898</v>
          </cell>
          <cell r="L164">
            <v>138.50137537252161</v>
          </cell>
          <cell r="M164">
            <v>92.82008540612081</v>
          </cell>
          <cell r="N164">
            <v>231.3214607786424</v>
          </cell>
        </row>
        <row r="165">
          <cell r="B165" t="str">
            <v>18"</v>
          </cell>
          <cell r="C165">
            <v>18</v>
          </cell>
          <cell r="E165">
            <v>0.875</v>
          </cell>
          <cell r="F165">
            <v>0.765625</v>
          </cell>
          <cell r="G165">
            <v>16.25</v>
          </cell>
          <cell r="H165">
            <v>47.074802418634555</v>
          </cell>
          <cell r="I165">
            <v>1730.1828748317678</v>
          </cell>
          <cell r="J165">
            <v>192.24254164797421</v>
          </cell>
          <cell r="K165">
            <v>6.0625</v>
          </cell>
          <cell r="L165">
            <v>160.41403258725629</v>
          </cell>
          <cell r="M165">
            <v>90.028664104880733</v>
          </cell>
          <cell r="N165">
            <v>250.44269669213702</v>
          </cell>
        </row>
        <row r="166">
          <cell r="B166" t="str">
            <v>18"</v>
          </cell>
          <cell r="C166">
            <v>18</v>
          </cell>
          <cell r="D166" t="str">
            <v>80</v>
          </cell>
          <cell r="E166">
            <v>0.93700000000000006</v>
          </cell>
          <cell r="F166">
            <v>0.81987500000000002</v>
          </cell>
          <cell r="G166">
            <v>16.126000000000001</v>
          </cell>
          <cell r="H166">
            <v>50.227880734965851</v>
          </cell>
          <cell r="I166">
            <v>1833.4679412023829</v>
          </cell>
          <cell r="J166">
            <v>203.71866013359809</v>
          </cell>
          <cell r="K166">
            <v>6.0417706220941563</v>
          </cell>
          <cell r="L166">
            <v>171.15859192259023</v>
          </cell>
          <cell r="M166">
            <v>88.659930431589785</v>
          </cell>
          <cell r="N166">
            <v>259.81852235418</v>
          </cell>
        </row>
        <row r="167">
          <cell r="B167" t="str">
            <v>18"</v>
          </cell>
          <cell r="C167">
            <v>18</v>
          </cell>
          <cell r="D167" t="str">
            <v>100</v>
          </cell>
          <cell r="E167">
            <v>1.1559999999999999</v>
          </cell>
          <cell r="F167">
            <v>1.0114999999999998</v>
          </cell>
          <cell r="G167">
            <v>15.688000000000001</v>
          </cell>
          <cell r="H167">
            <v>61.172036575568839</v>
          </cell>
          <cell r="I167">
            <v>2179.6871457117413</v>
          </cell>
          <cell r="J167">
            <v>242.18746063463792</v>
          </cell>
          <cell r="K167">
            <v>5.9692615958759925</v>
          </cell>
          <cell r="L167">
            <v>208.4523474235065</v>
          </cell>
          <cell r="M167">
            <v>83.909133552492165</v>
          </cell>
          <cell r="N167">
            <v>292.36148097599869</v>
          </cell>
        </row>
        <row r="168">
          <cell r="B168" t="str">
            <v>18"</v>
          </cell>
          <cell r="C168">
            <v>18</v>
          </cell>
          <cell r="D168" t="str">
            <v>120</v>
          </cell>
          <cell r="E168">
            <v>1.375</v>
          </cell>
          <cell r="F168">
            <v>1.203125</v>
          </cell>
          <cell r="G168">
            <v>15.25</v>
          </cell>
          <cell r="H168">
            <v>71.814844565654184</v>
          </cell>
          <cell r="I168">
            <v>2498.090589285744</v>
          </cell>
          <cell r="J168">
            <v>277.56562103174934</v>
          </cell>
          <cell r="K168">
            <v>5.89789422166929</v>
          </cell>
          <cell r="L168">
            <v>244.71921759661731</v>
          </cell>
          <cell r="M168">
            <v>79.289150090949377</v>
          </cell>
          <cell r="N168">
            <v>324.0083676875667</v>
          </cell>
        </row>
        <row r="169">
          <cell r="B169" t="str">
            <v>18"</v>
          </cell>
          <cell r="C169">
            <v>18</v>
          </cell>
          <cell r="D169" t="str">
            <v>140</v>
          </cell>
          <cell r="E169">
            <v>1.5620000000000001</v>
          </cell>
          <cell r="F169">
            <v>1.3667500000000001</v>
          </cell>
          <cell r="G169">
            <v>14.875999999999999</v>
          </cell>
          <cell r="H169">
            <v>80.664023062025507</v>
          </cell>
          <cell r="I169">
            <v>2749.1074240799917</v>
          </cell>
          <cell r="J169">
            <v>305.45638045333243</v>
          </cell>
          <cell r="K169">
            <v>5.8378901154441056</v>
          </cell>
          <cell r="L169">
            <v>274.87404214720186</v>
          </cell>
          <cell r="M169">
            <v>75.447771167308048</v>
          </cell>
          <cell r="N169">
            <v>350.32181331450988</v>
          </cell>
        </row>
        <row r="170">
          <cell r="B170" t="str">
            <v>18"</v>
          </cell>
          <cell r="C170">
            <v>18</v>
          </cell>
          <cell r="D170" t="str">
            <v>160</v>
          </cell>
          <cell r="E170">
            <v>1.7809999999999999</v>
          </cell>
          <cell r="F170">
            <v>1.5583749999999998</v>
          </cell>
          <cell r="G170">
            <v>14.438000000000001</v>
          </cell>
          <cell r="H170">
            <v>90.748167913708244</v>
          </cell>
          <cell r="I170">
            <v>3019.9620211217025</v>
          </cell>
          <cell r="J170">
            <v>335.55133568018914</v>
          </cell>
          <cell r="K170">
            <v>5.76875118634874</v>
          </cell>
          <cell r="L170">
            <v>309.23718883588782</v>
          </cell>
          <cell r="M170">
            <v>71.07030025155187</v>
          </cell>
          <cell r="N170">
            <v>380.30748908743971</v>
          </cell>
        </row>
        <row r="171">
          <cell r="B171" t="str">
            <v>20"</v>
          </cell>
          <cell r="C171">
            <v>20</v>
          </cell>
          <cell r="D171" t="str">
            <v>10</v>
          </cell>
          <cell r="E171">
            <v>0.25</v>
          </cell>
          <cell r="F171">
            <v>0.21875</v>
          </cell>
          <cell r="G171">
            <v>19.5</v>
          </cell>
          <cell r="H171">
            <v>15.511613727099604</v>
          </cell>
          <cell r="I171">
            <v>756.43353816059164</v>
          </cell>
          <cell r="J171">
            <v>75.643353816059161</v>
          </cell>
          <cell r="K171">
            <v>6.9832388617317109</v>
          </cell>
          <cell r="L171">
            <v>52.858012823329503</v>
          </cell>
          <cell r="M171">
            <v>129.64127631102826</v>
          </cell>
          <cell r="N171">
            <v>182.49928913435775</v>
          </cell>
        </row>
        <row r="172">
          <cell r="B172" t="str">
            <v>20"</v>
          </cell>
          <cell r="C172">
            <v>20</v>
          </cell>
          <cell r="D172" t="str">
            <v>Std     20</v>
          </cell>
          <cell r="E172">
            <v>0.375</v>
          </cell>
          <cell r="F172">
            <v>0.328125</v>
          </cell>
          <cell r="G172">
            <v>19.25</v>
          </cell>
          <cell r="H172">
            <v>23.120158435012385</v>
          </cell>
          <cell r="I172">
            <v>1113.4704427549518</v>
          </cell>
          <cell r="J172">
            <v>111.34704427549518</v>
          </cell>
          <cell r="K172">
            <v>6.9397518867752028</v>
          </cell>
          <cell r="L172">
            <v>78.785202657557591</v>
          </cell>
          <cell r="M172">
            <v>126.33844958055334</v>
          </cell>
          <cell r="N172">
            <v>205.12365223811094</v>
          </cell>
        </row>
        <row r="173">
          <cell r="B173" t="str">
            <v>20"</v>
          </cell>
          <cell r="C173">
            <v>20</v>
          </cell>
          <cell r="D173" t="str">
            <v>XS      30</v>
          </cell>
          <cell r="E173">
            <v>0.5</v>
          </cell>
          <cell r="F173">
            <v>0.4375</v>
          </cell>
          <cell r="G173">
            <v>19</v>
          </cell>
          <cell r="H173">
            <v>30.630528372500482</v>
          </cell>
          <cell r="I173">
            <v>1456.8645057170543</v>
          </cell>
          <cell r="J173">
            <v>145.68645057170542</v>
          </cell>
          <cell r="K173">
            <v>6.8965571120668612</v>
          </cell>
          <cell r="L173">
            <v>104.37784810682787</v>
          </cell>
          <cell r="M173">
            <v>123.07823996918134</v>
          </cell>
          <cell r="N173">
            <v>227.45608807600922</v>
          </cell>
        </row>
        <row r="174">
          <cell r="B174" t="str">
            <v>20"</v>
          </cell>
          <cell r="C174">
            <v>20</v>
          </cell>
          <cell r="D174" t="str">
            <v>40</v>
          </cell>
          <cell r="E174">
            <v>0.59299999999999997</v>
          </cell>
          <cell r="F174">
            <v>0.51887499999999998</v>
          </cell>
          <cell r="G174">
            <v>18.814</v>
          </cell>
          <cell r="H174">
            <v>36.154550956532766</v>
          </cell>
          <cell r="I174">
            <v>1703.7077321628469</v>
          </cell>
          <cell r="J174">
            <v>170.3707732162847</v>
          </cell>
          <cell r="K174">
            <v>6.864613044447589</v>
          </cell>
          <cell r="L174">
            <v>123.20173462954476</v>
          </cell>
          <cell r="M174">
            <v>120.68029264144668</v>
          </cell>
          <cell r="N174">
            <v>243.88202727099144</v>
          </cell>
        </row>
        <row r="175">
          <cell r="B175" t="str">
            <v>20"</v>
          </cell>
          <cell r="C175">
            <v>20</v>
          </cell>
          <cell r="E175">
            <v>0.625</v>
          </cell>
          <cell r="F175">
            <v>0.546875</v>
          </cell>
          <cell r="G175">
            <v>18.75</v>
          </cell>
          <cell r="H175">
            <v>38.042723539563902</v>
          </cell>
          <cell r="I175">
            <v>1786.9677756377184</v>
          </cell>
          <cell r="J175">
            <v>178.69677756377183</v>
          </cell>
          <cell r="K175">
            <v>6.8536600623316586</v>
          </cell>
          <cell r="L175">
            <v>129.6359491711404</v>
          </cell>
          <cell r="M175">
            <v>119.86064747691223</v>
          </cell>
          <cell r="N175">
            <v>249.49659664805262</v>
          </cell>
        </row>
        <row r="176">
          <cell r="B176" t="str">
            <v>20"</v>
          </cell>
          <cell r="C176">
            <v>20</v>
          </cell>
          <cell r="E176">
            <v>0.75</v>
          </cell>
          <cell r="F176">
            <v>0.65625</v>
          </cell>
          <cell r="G176">
            <v>18.5</v>
          </cell>
          <cell r="H176">
            <v>45.356743936202641</v>
          </cell>
          <cell r="I176">
            <v>2104.1276991654004</v>
          </cell>
          <cell r="J176">
            <v>210.41276991654004</v>
          </cell>
          <cell r="K176">
            <v>6.811066362912638</v>
          </cell>
          <cell r="L176">
            <v>154.55950585049513</v>
          </cell>
          <cell r="M176">
            <v>116.68567210374603</v>
          </cell>
          <cell r="N176">
            <v>271.24517795424117</v>
          </cell>
        </row>
        <row r="177">
          <cell r="B177" t="str">
            <v>20"</v>
          </cell>
          <cell r="C177">
            <v>20</v>
          </cell>
          <cell r="D177" t="str">
            <v>60</v>
          </cell>
          <cell r="E177">
            <v>0.81200000000000006</v>
          </cell>
          <cell r="F177">
            <v>0.71050000000000002</v>
          </cell>
          <cell r="G177">
            <v>18.376000000000001</v>
          </cell>
          <cell r="H177">
            <v>48.948074427709699</v>
          </cell>
          <cell r="I177">
            <v>2256.7429440053497</v>
          </cell>
          <cell r="J177">
            <v>225.67429440053496</v>
          </cell>
          <cell r="K177">
            <v>6.7900541971327453</v>
          </cell>
          <cell r="L177">
            <v>166.79747132028055</v>
          </cell>
          <cell r="M177">
            <v>115.12669561077973</v>
          </cell>
          <cell r="N177">
            <v>281.92416693106031</v>
          </cell>
        </row>
        <row r="178">
          <cell r="B178" t="str">
            <v>20"</v>
          </cell>
          <cell r="C178">
            <v>20</v>
          </cell>
          <cell r="E178">
            <v>0.875</v>
          </cell>
          <cell r="F178">
            <v>0.765625</v>
          </cell>
          <cell r="G178">
            <v>18.25</v>
          </cell>
          <cell r="H178">
            <v>52.572589562416695</v>
          </cell>
          <cell r="I178">
            <v>2408.6871210061931</v>
          </cell>
          <cell r="J178">
            <v>240.86871210061932</v>
          </cell>
          <cell r="K178">
            <v>6.7687817404611295</v>
          </cell>
          <cell r="L178">
            <v>179.14851814489208</v>
          </cell>
          <cell r="M178">
            <v>113.55331384968272</v>
          </cell>
          <cell r="N178">
            <v>292.70183199457483</v>
          </cell>
        </row>
        <row r="179">
          <cell r="B179" t="str">
            <v>20"</v>
          </cell>
          <cell r="C179">
            <v>20</v>
          </cell>
          <cell r="D179" t="str">
            <v>80</v>
          </cell>
          <cell r="E179">
            <v>1.0309999999999999</v>
          </cell>
          <cell r="F179">
            <v>0.90212499999999995</v>
          </cell>
          <cell r="G179">
            <v>17.937999999999999</v>
          </cell>
          <cell r="H179">
            <v>61.44025004836913</v>
          </cell>
          <cell r="I179">
            <v>2771.6151608270297</v>
          </cell>
          <cell r="J179">
            <v>277.16151608270297</v>
          </cell>
          <cell r="K179">
            <v>6.7164529515213607</v>
          </cell>
          <cell r="L179">
            <v>209.36632268321137</v>
          </cell>
          <cell r="M179">
            <v>109.7039119976675</v>
          </cell>
          <cell r="N179">
            <v>319.07023468087885</v>
          </cell>
        </row>
        <row r="180">
          <cell r="B180" t="str">
            <v>20"</v>
          </cell>
          <cell r="C180">
            <v>20</v>
          </cell>
          <cell r="D180" t="str">
            <v>100</v>
          </cell>
          <cell r="E180">
            <v>1.2809999999999999</v>
          </cell>
          <cell r="F180">
            <v>1.1208749999999998</v>
          </cell>
          <cell r="G180">
            <v>17.437999999999999</v>
          </cell>
          <cell r="H180">
            <v>75.332372762543187</v>
          </cell>
          <cell r="I180">
            <v>3315.0191620182691</v>
          </cell>
          <cell r="J180">
            <v>331.50191620182693</v>
          </cell>
          <cell r="K180">
            <v>6.6336445676566065</v>
          </cell>
          <cell r="L180">
            <v>256.7056913322773</v>
          </cell>
          <cell r="M180">
            <v>103.67341917613047</v>
          </cell>
          <cell r="N180">
            <v>360.37911050840773</v>
          </cell>
        </row>
        <row r="181">
          <cell r="B181" t="str">
            <v>20"</v>
          </cell>
          <cell r="C181">
            <v>20</v>
          </cell>
          <cell r="D181" t="str">
            <v>120</v>
          </cell>
          <cell r="E181">
            <v>1.5</v>
          </cell>
          <cell r="F181">
            <v>1.3125</v>
          </cell>
          <cell r="G181">
            <v>17</v>
          </cell>
          <cell r="H181">
            <v>87.179196137116762</v>
          </cell>
          <cell r="I181">
            <v>3754.1541336545906</v>
          </cell>
          <cell r="J181">
            <v>375.41541336545907</v>
          </cell>
          <cell r="K181">
            <v>6.562202374203344</v>
          </cell>
          <cell r="L181">
            <v>297.0754138425101</v>
          </cell>
          <cell r="M181">
            <v>98.530779365909709</v>
          </cell>
          <cell r="N181">
            <v>395.60619320841982</v>
          </cell>
        </row>
        <row r="182">
          <cell r="B182" t="str">
            <v>20"</v>
          </cell>
          <cell r="C182">
            <v>20</v>
          </cell>
          <cell r="D182" t="str">
            <v>140</v>
          </cell>
          <cell r="E182">
            <v>1.75</v>
          </cell>
          <cell r="F182">
            <v>1.53125</v>
          </cell>
          <cell r="G182">
            <v>16.5</v>
          </cell>
          <cell r="H182">
            <v>100.33461537402401</v>
          </cell>
          <cell r="I182">
            <v>4215.6215740742282</v>
          </cell>
          <cell r="J182">
            <v>421.56215740742283</v>
          </cell>
          <cell r="K182">
            <v>6.4819460812320866</v>
          </cell>
          <cell r="L182">
            <v>341.9043614268528</v>
          </cell>
          <cell r="M182">
            <v>92.820085406120839</v>
          </cell>
          <cell r="N182">
            <v>434.72444683297363</v>
          </cell>
        </row>
        <row r="183">
          <cell r="B183" t="str">
            <v>20"</v>
          </cell>
          <cell r="C183">
            <v>20</v>
          </cell>
          <cell r="D183" t="str">
            <v>160</v>
          </cell>
          <cell r="E183">
            <v>1.968</v>
          </cell>
          <cell r="F183">
            <v>1.722</v>
          </cell>
          <cell r="G183">
            <v>16.064</v>
          </cell>
          <cell r="H183">
            <v>111.4856230997173</v>
          </cell>
          <cell r="I183">
            <v>4585.2092471646865</v>
          </cell>
          <cell r="J183">
            <v>458.52092471646864</v>
          </cell>
          <cell r="K183">
            <v>6.4131315283564865</v>
          </cell>
          <cell r="L183">
            <v>379.90299391780985</v>
          </cell>
          <cell r="M183">
            <v>87.979495279884247</v>
          </cell>
          <cell r="N183">
            <v>467.8824891976941</v>
          </cell>
        </row>
        <row r="184">
          <cell r="B184" t="str">
            <v>24"</v>
          </cell>
          <cell r="C184">
            <v>24</v>
          </cell>
          <cell r="D184" t="str">
            <v>10</v>
          </cell>
          <cell r="E184">
            <v>0.25</v>
          </cell>
          <cell r="F184">
            <v>0.21875</v>
          </cell>
          <cell r="G184">
            <v>23.5</v>
          </cell>
          <cell r="H184">
            <v>18.653206380689397</v>
          </cell>
          <cell r="I184">
            <v>1315.3425061883008</v>
          </cell>
          <cell r="J184">
            <v>109.61187551569174</v>
          </cell>
          <cell r="K184">
            <v>8.3973582155342168</v>
          </cell>
          <cell r="L184">
            <v>63.563433141978514</v>
          </cell>
          <cell r="M184">
            <v>188.28243219662158</v>
          </cell>
          <cell r="N184">
            <v>251.84586533860011</v>
          </cell>
        </row>
        <row r="185">
          <cell r="B185" t="str">
            <v>24"</v>
          </cell>
          <cell r="C185">
            <v>24</v>
          </cell>
          <cell r="D185" t="str">
            <v>Std     20</v>
          </cell>
          <cell r="E185">
            <v>0.375</v>
          </cell>
          <cell r="F185">
            <v>0.328125</v>
          </cell>
          <cell r="G185">
            <v>23.25</v>
          </cell>
          <cell r="H185">
            <v>27.832547415397073</v>
          </cell>
          <cell r="I185">
            <v>1942.2986702190185</v>
          </cell>
          <cell r="J185">
            <v>161.85822251825155</v>
          </cell>
          <cell r="K185">
            <v>8.3537510287295493</v>
          </cell>
          <cell r="L185">
            <v>94.843333135531111</v>
          </cell>
          <cell r="M185">
            <v>184.29773156050021</v>
          </cell>
          <cell r="N185">
            <v>279.14106469603132</v>
          </cell>
        </row>
        <row r="186">
          <cell r="B186" t="str">
            <v>24"</v>
          </cell>
          <cell r="C186">
            <v>24</v>
          </cell>
          <cell r="D186" t="str">
            <v>XS</v>
          </cell>
          <cell r="E186">
            <v>0.5</v>
          </cell>
          <cell r="F186">
            <v>0.4375</v>
          </cell>
          <cell r="G186">
            <v>23</v>
          </cell>
          <cell r="H186">
            <v>36.913713679680072</v>
          </cell>
          <cell r="I186">
            <v>2549.3533510029047</v>
          </cell>
          <cell r="J186">
            <v>212.4461125835754</v>
          </cell>
          <cell r="K186">
            <v>8.3103850692973307</v>
          </cell>
          <cell r="L186">
            <v>125.78868874412593</v>
          </cell>
          <cell r="M186">
            <v>180.35564804348178</v>
          </cell>
          <cell r="N186">
            <v>306.1443367876077</v>
          </cell>
        </row>
        <row r="187">
          <cell r="B187" t="str">
            <v>24"</v>
          </cell>
          <cell r="C187">
            <v>24</v>
          </cell>
          <cell r="D187">
            <v>30</v>
          </cell>
          <cell r="E187">
            <v>0.56200000000000006</v>
          </cell>
          <cell r="F187">
            <v>0.49175000000000002</v>
          </cell>
          <cell r="G187">
            <v>22.876000000000001</v>
          </cell>
          <cell r="H187">
            <v>41.381548521538626</v>
          </cell>
          <cell r="I187">
            <v>2843.2004403889637</v>
          </cell>
          <cell r="J187">
            <v>236.93337003241365</v>
          </cell>
          <cell r="K187">
            <v>8.2889662202231253</v>
          </cell>
          <cell r="L187">
            <v>141.01346648281421</v>
          </cell>
          <cell r="M187">
            <v>178.4161859111648</v>
          </cell>
          <cell r="N187">
            <v>319.42965239397904</v>
          </cell>
        </row>
        <row r="188">
          <cell r="B188" t="str">
            <v>24"</v>
          </cell>
          <cell r="C188">
            <v>24</v>
          </cell>
          <cell r="E188">
            <v>0.625</v>
          </cell>
          <cell r="F188">
            <v>0.546875</v>
          </cell>
          <cell r="G188">
            <v>22.75</v>
          </cell>
          <cell r="H188">
            <v>45.896705173538386</v>
          </cell>
          <cell r="I188">
            <v>3136.9322282085982</v>
          </cell>
          <cell r="J188">
            <v>261.41101901738318</v>
          </cell>
          <cell r="K188">
            <v>8.267264133315205</v>
          </cell>
          <cell r="L188">
            <v>156.39949996776295</v>
          </cell>
          <cell r="M188">
            <v>176.45618164556623</v>
          </cell>
          <cell r="N188">
            <v>332.85568161332918</v>
          </cell>
        </row>
        <row r="189">
          <cell r="B189" t="str">
            <v>24"</v>
          </cell>
          <cell r="C189">
            <v>24</v>
          </cell>
          <cell r="D189" t="str">
            <v>40</v>
          </cell>
          <cell r="E189">
            <v>0.68700000000000006</v>
          </cell>
          <cell r="F189">
            <v>0.60112500000000002</v>
          </cell>
          <cell r="G189">
            <v>22.626000000000001</v>
          </cell>
          <cell r="H189">
            <v>50.315845329266338</v>
          </cell>
          <cell r="I189">
            <v>3421.2758290609936</v>
          </cell>
          <cell r="J189">
            <v>285.10631908841611</v>
          </cell>
          <cell r="K189">
            <v>8.2459682421168718</v>
          </cell>
          <cell r="L189">
            <v>171.45834369151231</v>
          </cell>
          <cell r="M189">
            <v>174.5378576043243</v>
          </cell>
          <cell r="N189">
            <v>345.99620129583661</v>
          </cell>
        </row>
        <row r="190">
          <cell r="B190" t="str">
            <v>24"</v>
          </cell>
          <cell r="C190">
            <v>24</v>
          </cell>
          <cell r="E190">
            <v>0.75</v>
          </cell>
          <cell r="F190">
            <v>0.65625</v>
          </cell>
          <cell r="G190">
            <v>22.5</v>
          </cell>
          <cell r="H190">
            <v>54.781521896972016</v>
          </cell>
          <cell r="I190">
            <v>3705.4563795623731</v>
          </cell>
          <cell r="J190">
            <v>308.78803163019774</v>
          </cell>
          <cell r="K190">
            <v>8.2243920747979899</v>
          </cell>
          <cell r="L190">
            <v>186.67576680644217</v>
          </cell>
          <cell r="M190">
            <v>172.5993323667536</v>
          </cell>
          <cell r="N190">
            <v>359.27509917319577</v>
          </cell>
        </row>
        <row r="191">
          <cell r="B191" t="str">
            <v>24"</v>
          </cell>
          <cell r="C191">
            <v>24</v>
          </cell>
          <cell r="D191" t="str">
            <v>60</v>
          </cell>
          <cell r="E191">
            <v>0.96799999999999997</v>
          </cell>
          <cell r="F191">
            <v>0.84699999999999998</v>
          </cell>
          <cell r="G191">
            <v>22.064</v>
          </cell>
          <cell r="H191">
            <v>70.04173281356077</v>
          </cell>
          <cell r="I191">
            <v>4652.6100745571875</v>
          </cell>
          <cell r="J191">
            <v>387.71750621309894</v>
          </cell>
          <cell r="K191">
            <v>8.150230426190415</v>
          </cell>
          <cell r="L191">
            <v>238.6770890741922</v>
          </cell>
          <cell r="M191">
            <v>165.97496010334595</v>
          </cell>
          <cell r="N191">
            <v>404.65204917753817</v>
          </cell>
        </row>
        <row r="192">
          <cell r="B192" t="str">
            <v>24"</v>
          </cell>
          <cell r="C192">
            <v>24</v>
          </cell>
          <cell r="D192" t="str">
            <v>80</v>
          </cell>
          <cell r="E192">
            <v>1.218</v>
          </cell>
          <cell r="F192">
            <v>1.06575</v>
          </cell>
          <cell r="G192">
            <v>21.564</v>
          </cell>
          <cell r="H192">
            <v>87.174408349912682</v>
          </cell>
          <cell r="I192">
            <v>5671.8181567157753</v>
          </cell>
          <cell r="J192">
            <v>472.65151305964793</v>
          </cell>
          <cell r="K192">
            <v>8.0661565196814777</v>
          </cell>
          <cell r="L192">
            <v>297.0590987819445</v>
          </cell>
          <cell r="M192">
            <v>158.53776141446031</v>
          </cell>
          <cell r="N192">
            <v>455.5968601964048</v>
          </cell>
        </row>
        <row r="193">
          <cell r="B193" t="str">
            <v>24"</v>
          </cell>
          <cell r="C193">
            <v>24</v>
          </cell>
          <cell r="D193" t="str">
            <v>100</v>
          </cell>
          <cell r="E193">
            <v>1.5309999999999999</v>
          </cell>
          <cell r="F193">
            <v>1.3396249999999998</v>
          </cell>
          <cell r="G193">
            <v>20.937999999999999</v>
          </cell>
          <cell r="H193">
            <v>108.0709098056024</v>
          </cell>
          <cell r="I193">
            <v>6851.6946279838203</v>
          </cell>
          <cell r="J193">
            <v>570.97455233198502</v>
          </cell>
          <cell r="K193">
            <v>7.9624110827060406</v>
          </cell>
          <cell r="L193">
            <v>368.26687647291857</v>
          </cell>
          <cell r="M193">
            <v>149.46670693153365</v>
          </cell>
          <cell r="N193">
            <v>517.73358340445225</v>
          </cell>
        </row>
        <row r="194">
          <cell r="B194" t="str">
            <v>24"</v>
          </cell>
          <cell r="C194">
            <v>24</v>
          </cell>
          <cell r="D194" t="str">
            <v>120</v>
          </cell>
          <cell r="E194">
            <v>1.8120000000000001</v>
          </cell>
          <cell r="F194">
            <v>1.5855000000000001</v>
          </cell>
          <cell r="G194">
            <v>20.376000000000001</v>
          </cell>
          <cell r="H194">
            <v>126.30665192970476</v>
          </cell>
          <cell r="I194">
            <v>7824.5500661023643</v>
          </cell>
          <cell r="J194">
            <v>652.04583884186366</v>
          </cell>
          <cell r="K194">
            <v>7.8707582862135972</v>
          </cell>
          <cell r="L194">
            <v>430.40774124669383</v>
          </cell>
          <cell r="M194">
            <v>141.55067320239033</v>
          </cell>
          <cell r="N194">
            <v>571.9584144490841</v>
          </cell>
        </row>
        <row r="195">
          <cell r="B195" t="str">
            <v>24"</v>
          </cell>
          <cell r="C195">
            <v>24</v>
          </cell>
          <cell r="D195" t="str">
            <v>140</v>
          </cell>
          <cell r="E195">
            <v>2.0619999999999998</v>
          </cell>
          <cell r="F195">
            <v>1.8042499999999999</v>
          </cell>
          <cell r="G195">
            <v>19.876000000000001</v>
          </cell>
          <cell r="H195">
            <v>142.11357536624183</v>
          </cell>
          <cell r="I195">
            <v>8625.0094601231431</v>
          </cell>
          <cell r="J195">
            <v>718.75078834359522</v>
          </cell>
          <cell r="K195">
            <v>7.7904403598256238</v>
          </cell>
          <cell r="L195">
            <v>484.27206357997648</v>
          </cell>
          <cell r="M195">
            <v>134.68897608987024</v>
          </cell>
          <cell r="N195">
            <v>618.96103966984674</v>
          </cell>
        </row>
        <row r="196">
          <cell r="B196" t="str">
            <v>24"</v>
          </cell>
          <cell r="C196">
            <v>24</v>
          </cell>
          <cell r="D196" t="str">
            <v>160</v>
          </cell>
          <cell r="E196">
            <v>2.343</v>
          </cell>
          <cell r="F196">
            <v>2.050125</v>
          </cell>
          <cell r="G196">
            <v>19.314</v>
          </cell>
          <cell r="H196">
            <v>159.4117971274747</v>
          </cell>
          <cell r="I196">
            <v>9455.4170523323992</v>
          </cell>
          <cell r="J196">
            <v>787.95142102769989</v>
          </cell>
          <cell r="K196">
            <v>7.7015850478976073</v>
          </cell>
          <cell r="L196">
            <v>543.21819541142008</v>
          </cell>
          <cell r="M196">
            <v>127.17991471006852</v>
          </cell>
          <cell r="N196">
            <v>670.39811012148857</v>
          </cell>
        </row>
        <row r="197">
          <cell r="B197" t="str">
            <v>30"</v>
          </cell>
          <cell r="C197">
            <v>30</v>
          </cell>
          <cell r="D197" t="str">
            <v>10</v>
          </cell>
          <cell r="E197">
            <v>0.312</v>
          </cell>
          <cell r="F197">
            <v>0.27300000000000002</v>
          </cell>
          <cell r="G197">
            <v>29.376000000000001</v>
          </cell>
          <cell r="H197">
            <v>29.099492042329395</v>
          </cell>
          <cell r="I197">
            <v>3206.3082086213481</v>
          </cell>
          <cell r="J197">
            <v>213.75388057475655</v>
          </cell>
          <cell r="K197">
            <v>10.496872677135794</v>
          </cell>
          <cell r="L197">
            <v>99.160625747056116</v>
          </cell>
          <cell r="M197">
            <v>294.21133069413656</v>
          </cell>
          <cell r="N197">
            <v>393.37195644119265</v>
          </cell>
        </row>
        <row r="198">
          <cell r="B198" t="str">
            <v>30"</v>
          </cell>
          <cell r="C198">
            <v>30</v>
          </cell>
          <cell r="E198">
            <v>0.375</v>
          </cell>
          <cell r="F198">
            <v>0.328125</v>
          </cell>
          <cell r="G198">
            <v>29.25</v>
          </cell>
          <cell r="H198">
            <v>34.901130885974105</v>
          </cell>
          <cell r="I198">
            <v>3829.4447869379951</v>
          </cell>
          <cell r="J198">
            <v>255.29631912919967</v>
          </cell>
          <cell r="K198">
            <v>10.474858292597567</v>
          </cell>
          <cell r="L198">
            <v>118.93052885249138</v>
          </cell>
          <cell r="M198">
            <v>291.69287169981357</v>
          </cell>
          <cell r="N198">
            <v>410.62340055230493</v>
          </cell>
        </row>
        <row r="199">
          <cell r="B199" t="str">
            <v>30"</v>
          </cell>
          <cell r="C199">
            <v>30</v>
          </cell>
          <cell r="D199" t="str">
            <v>Std     20</v>
          </cell>
          <cell r="E199">
            <v>0.5</v>
          </cell>
          <cell r="F199">
            <v>0.4375</v>
          </cell>
          <cell r="G199">
            <v>29</v>
          </cell>
          <cell r="H199">
            <v>46.338491640449448</v>
          </cell>
          <cell r="I199">
            <v>5042.2071216264058</v>
          </cell>
          <cell r="J199">
            <v>336.14714144176037</v>
          </cell>
          <cell r="K199">
            <v>10.431323022512533</v>
          </cell>
          <cell r="L199">
            <v>157.90494970007293</v>
          </cell>
          <cell r="M199">
            <v>286.72797732432548</v>
          </cell>
          <cell r="N199">
            <v>444.63292702439844</v>
          </cell>
        </row>
        <row r="200">
          <cell r="B200" t="str">
            <v>30"</v>
          </cell>
          <cell r="C200">
            <v>30</v>
          </cell>
          <cell r="E200">
            <v>0.56200000000000006</v>
          </cell>
          <cell r="F200">
            <v>0.49175000000000002</v>
          </cell>
          <cell r="G200">
            <v>28.876000000000001</v>
          </cell>
          <cell r="H200">
            <v>51.974998949443453</v>
          </cell>
          <cell r="I200">
            <v>5632.2167591325306</v>
          </cell>
          <cell r="J200">
            <v>375.48111727550202</v>
          </cell>
          <cell r="K200">
            <v>10.409801198870225</v>
          </cell>
          <cell r="L200">
            <v>177.11214379729881</v>
          </cell>
          <cell r="M200">
            <v>284.28120100620748</v>
          </cell>
          <cell r="N200">
            <v>461.3933448035063</v>
          </cell>
        </row>
        <row r="201">
          <cell r="B201" t="str">
            <v>30"</v>
          </cell>
          <cell r="C201">
            <v>30</v>
          </cell>
          <cell r="D201" t="str">
            <v>30</v>
          </cell>
          <cell r="E201">
            <v>0.625</v>
          </cell>
          <cell r="F201">
            <v>0.546875</v>
          </cell>
          <cell r="G201">
            <v>28.75</v>
          </cell>
          <cell r="H201">
            <v>57.677677624500106</v>
          </cell>
          <cell r="I201">
            <v>6224.0072045969355</v>
          </cell>
          <cell r="J201">
            <v>414.93381363979569</v>
          </cell>
          <cell r="K201">
            <v>10.387981336621664</v>
          </cell>
          <cell r="L201">
            <v>196.54482616269672</v>
          </cell>
          <cell r="M201">
            <v>281.80570006794028</v>
          </cell>
          <cell r="N201">
            <v>478.350526230637</v>
          </cell>
        </row>
        <row r="202">
          <cell r="B202" t="str">
            <v>30"</v>
          </cell>
          <cell r="C202">
            <v>30</v>
          </cell>
          <cell r="E202">
            <v>0.75</v>
          </cell>
          <cell r="F202">
            <v>0.65625</v>
          </cell>
          <cell r="G202">
            <v>28.5</v>
          </cell>
          <cell r="H202">
            <v>68.918688838126087</v>
          </cell>
          <cell r="I202">
            <v>7375.376560192587</v>
          </cell>
          <cell r="J202">
            <v>491.69177067950579</v>
          </cell>
          <cell r="K202">
            <v>10.344835668100291</v>
          </cell>
          <cell r="L202">
            <v>234.85015824036273</v>
          </cell>
          <cell r="M202">
            <v>276.92603993065796</v>
          </cell>
          <cell r="N202">
            <v>511.77619817102072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ENG"/>
      <sheetName val="samarco"/>
      <sheetName val="plan2"/>
      <sheetName val="Plan3"/>
      <sheetName val="erection"/>
      <sheetName val="m.o."/>
      <sheetName val="Plan_Cliente"/>
      <sheetName val="Equip__AT"/>
      <sheetName val="Plan_Cliente_SPE"/>
      <sheetName val="PNs_FCAC"/>
      <sheetName val="Equip__Div"/>
      <sheetName val="Coord&amp;Eng_Eletr"/>
      <sheetName val="Eng__Automação"/>
      <sheetName val="Superv_Comiss_"/>
      <sheetName val="Hardware-software_Altern"/>
      <sheetName val="Quant__AT"/>
      <sheetName val="14-MAT_SEG_"/>
      <sheetName val="16-EQUIP_"/>
      <sheetName val="-19-TRANSP_PESSOAL"/>
      <sheetName val="-20-MOB-DESMOB_"/>
      <sheetName val="mcbr"/>
    </sheetNames>
    <sheetDataSet>
      <sheetData sheetId="0" refreshError="1"/>
      <sheetData sheetId="1">
        <row r="1">
          <cell r="F1" t="str">
            <v>BARRO ALTO PROJECT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P1">
            <v>38765</v>
          </cell>
        </row>
        <row r="2">
          <cell r="P2">
            <v>2.16</v>
          </cell>
        </row>
        <row r="3">
          <cell r="L3">
            <v>140</v>
          </cell>
        </row>
      </sheetData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  <sheetName val="ANTECEDENTES_DISPONIBLES"/>
      <sheetName val="Rates_Sheet"/>
      <sheetName val="Cash_Flow"/>
      <sheetName val="Manpower_Curves"/>
      <sheetName val="MEDIÇÃO 01"/>
      <sheetName val="RESUMO"/>
      <sheetName val="ESCOPO DE CONTRATO"/>
      <sheetName val="OMISSOS"/>
      <sheetName val="16-equip."/>
      <sheetName val="costomat.xls"/>
      <sheetName val="Referência"/>
      <sheetName val="Dados Iniciais"/>
      <sheetName val="ENG"/>
      <sheetName val="Component Schedule Details"/>
      <sheetName val="ANTECEDENTES_DISPONIBLES1"/>
      <sheetName val="Rates_Sheet1"/>
      <sheetName val="Cash_Flow1"/>
      <sheetName val="Manpower_Curves1"/>
      <sheetName val="J&amp;T"/>
      <sheetName val="GRUAS-EQUIPOS"/>
      <sheetName val="D-9001"/>
      <sheetName val="MEDIÇÃO_01"/>
      <sheetName val="ESCOPO_DE_CONTRATO"/>
      <sheetName val="16-equip_"/>
      <sheetName val="Seg"/>
      <sheetName val="PQP"/>
      <sheetName val="VPL-FCA"/>
      <sheetName val="PROJETO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350">
          <cell r="E35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  <sheetName val="listagem"/>
      <sheetName val="16-equip."/>
      <sheetName val="SERVIÇOS"/>
      <sheetName val="2"/>
      <sheetName val="estimate"/>
      <sheetName val="Seg"/>
      <sheetName val="Ingles"/>
      <sheetName val="Regula"/>
      <sheetName val="fresagem de pista ago-98"/>
      <sheetName val="1ª_FASE-Expl_"/>
      <sheetName val="2ª_FASE-Expl_"/>
      <sheetName val="1ª_FASE"/>
      <sheetName val="2ª_FASE"/>
      <sheetName val="Engenharia_Automação"/>
      <sheetName val="Ferramentas_Especiais"/>
      <sheetName val="Superv_Comiss_"/>
      <sheetName val="Terminais_Remotos"/>
      <sheetName val="COMPARATIVO JERFER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F2" t="str">
            <v>25/0469</v>
          </cell>
        </row>
        <row r="5">
          <cell r="F5">
            <v>0.81370000000000009</v>
          </cell>
          <cell r="G5">
            <v>60</v>
          </cell>
          <cell r="H5">
            <v>20</v>
          </cell>
          <cell r="I5">
            <v>22</v>
          </cell>
          <cell r="J5">
            <v>20</v>
          </cell>
          <cell r="K5">
            <v>20</v>
          </cell>
          <cell r="L5">
            <v>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  <sheetName val="Capa"/>
      <sheetName val="Planilha1"/>
      <sheetName val="Plan1"/>
      <sheetName val="Referencia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Comp_Booster"/>
      <sheetName val="Comp_Princ_"/>
      <sheetName val="Q_RESFRIAM__"/>
      <sheetName val="Aquec__carga"/>
      <sheetName val="Aquecim_"/>
      <sheetName val="Trat_Óleo"/>
      <sheetName val="QAg_Resf_C"/>
      <sheetName val="B_Ag_Resf_C"/>
      <sheetName val="QAg_Resf_NC"/>
      <sheetName val="B_Ag_Resf_NC"/>
      <sheetName val="Turbina_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  <sheetName val="estimate"/>
      <sheetName val="capa"/>
      <sheetName val="Ingles"/>
      <sheetName val="FCAC"/>
      <sheetName val="Cus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_Geral_Nº_Efetivo"/>
      <sheetName val="Tab_Geral__QTD_HH"/>
      <sheetName val="Gráfico_Geral_Nº_Efetivo"/>
      <sheetName val="Gráfico_Função_Efetivo_(1)"/>
      <sheetName val="Gráfico_Função_Efetivo_(2)"/>
      <sheetName val="Gráfico_Função_Efetivo_(3)"/>
      <sheetName val="Gráfico_Função_Efetivo_(4)"/>
      <sheetName val="Gráfico_Função_Efetivo_(5)"/>
      <sheetName val="Gráfico_Função_Efetivo_(6)"/>
      <sheetName val="Gráfico_Função_Efetivo_(7)"/>
      <sheetName val="Gráfico_Função_Efetivo_(8)"/>
      <sheetName val="Gráfico_Função_Efetivo_(9)"/>
      <sheetName val="Gráfico_Função_Efetivo_(10)"/>
      <sheetName val="Gráfico_Função_Efetivo_(11)"/>
      <sheetName val="Gráfico_Função_Efetivo_(12)"/>
      <sheetName val="Gráfico_Função_Efetivo_(13)"/>
      <sheetName val="Gráfico_Função_Efetivo_(14)"/>
      <sheetName val="Gráfico_Função_Efetivo_(15)"/>
      <sheetName val="Gráfico_Função_Efetivo_(16)"/>
      <sheetName val="Gráfico_Função_Efetivo_(17)"/>
      <sheetName val="Gráfico_Função_Efetivo_(18)"/>
      <sheetName val="Gráfico_Função_Efetivo_(19)"/>
      <sheetName val="Gráfico_Função_Efetivo_(20)"/>
      <sheetName val="Gráfico_Função_Efetivo_(21)"/>
      <sheetName val="Gráfico_Função_Efetivo_(22)"/>
      <sheetName val="Gráfico_Função_Efetivo_(23)"/>
      <sheetName val="Gráfico_Função_Efetivo_(24)"/>
      <sheetName val="Gráfico_Função_Efetivo_(25)"/>
      <sheetName val="Gráfico_Função_Efetivo_(26)"/>
      <sheetName val="Gráfico_Função_Efetivo_(27)"/>
      <sheetName val="Gráfico_Função_Efetivo_(28)"/>
      <sheetName val="Gráfico_Função_Efetivo_(29)"/>
      <sheetName val="Propuesta"/>
    </sheetNames>
    <sheetDataSet>
      <sheetData sheetId="0">
        <row r="5">
          <cell r="B5" t="str">
            <v>Descrição</v>
          </cell>
          <cell r="C5" t="str">
            <v>Nº Efetivo Mínimo</v>
          </cell>
          <cell r="D5" t="str">
            <v>Nº Efetivo Média</v>
          </cell>
          <cell r="E5" t="str">
            <v>Nº Efetivo Pico</v>
          </cell>
          <cell r="F5" t="str">
            <v>Período</v>
          </cell>
        </row>
        <row r="6">
          <cell r="F6">
            <v>38696</v>
          </cell>
          <cell r="G6">
            <v>38718</v>
          </cell>
          <cell r="H6">
            <v>38749</v>
          </cell>
          <cell r="I6">
            <v>38777</v>
          </cell>
          <cell r="J6">
            <v>38808</v>
          </cell>
          <cell r="K6">
            <v>38838</v>
          </cell>
          <cell r="L6">
            <v>38869</v>
          </cell>
          <cell r="M6">
            <v>38899</v>
          </cell>
          <cell r="N6">
            <v>38930</v>
          </cell>
          <cell r="O6">
            <v>38961</v>
          </cell>
          <cell r="P6">
            <v>38991</v>
          </cell>
          <cell r="Q6">
            <v>39022</v>
          </cell>
          <cell r="R6">
            <v>39052</v>
          </cell>
          <cell r="S6">
            <v>39083</v>
          </cell>
          <cell r="T6">
            <v>39114</v>
          </cell>
          <cell r="U6">
            <v>39142</v>
          </cell>
          <cell r="V6">
            <v>39173</v>
          </cell>
          <cell r="W6">
            <v>39203</v>
          </cell>
        </row>
        <row r="7">
          <cell r="B7" t="str">
            <v xml:space="preserve">Operador de Escavadeira CAT 320 </v>
          </cell>
          <cell r="C7">
            <v>2</v>
          </cell>
          <cell r="D7">
            <v>7.2</v>
          </cell>
          <cell r="E7">
            <v>9</v>
          </cell>
          <cell r="I7">
            <v>2</v>
          </cell>
          <cell r="J7">
            <v>2</v>
          </cell>
          <cell r="K7">
            <v>9</v>
          </cell>
          <cell r="L7">
            <v>9</v>
          </cell>
          <cell r="M7">
            <v>9</v>
          </cell>
          <cell r="N7">
            <v>9</v>
          </cell>
          <cell r="O7">
            <v>9</v>
          </cell>
          <cell r="P7">
            <v>9</v>
          </cell>
          <cell r="Q7">
            <v>9</v>
          </cell>
          <cell r="R7">
            <v>5</v>
          </cell>
        </row>
        <row r="8">
          <cell r="B8" t="str">
            <v>Operador de Trator de esteira tipo D8</v>
          </cell>
          <cell r="C8">
            <v>1</v>
          </cell>
          <cell r="D8">
            <v>4.8888888888888893</v>
          </cell>
          <cell r="E8">
            <v>6</v>
          </cell>
          <cell r="I8">
            <v>1</v>
          </cell>
          <cell r="J8">
            <v>1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</row>
        <row r="9">
          <cell r="B9" t="str">
            <v>Operador de Motoniveladora CAT 140G</v>
          </cell>
          <cell r="C9">
            <v>2</v>
          </cell>
          <cell r="D9">
            <v>5.5555555555555554</v>
          </cell>
          <cell r="E9">
            <v>8</v>
          </cell>
          <cell r="I9">
            <v>2</v>
          </cell>
          <cell r="J9">
            <v>2</v>
          </cell>
          <cell r="K9">
            <v>8</v>
          </cell>
          <cell r="L9">
            <v>8</v>
          </cell>
          <cell r="M9">
            <v>8</v>
          </cell>
          <cell r="N9">
            <v>6</v>
          </cell>
          <cell r="O9">
            <v>6</v>
          </cell>
          <cell r="P9">
            <v>6</v>
          </cell>
          <cell r="Q9">
            <v>4</v>
          </cell>
        </row>
        <row r="10">
          <cell r="B10" t="str">
            <v>Motorista de Caminhão Basculante 12m³</v>
          </cell>
          <cell r="C10">
            <v>5</v>
          </cell>
          <cell r="D10">
            <v>27.222222222222221</v>
          </cell>
          <cell r="E10">
            <v>45</v>
          </cell>
          <cell r="I10">
            <v>5</v>
          </cell>
          <cell r="J10">
            <v>5</v>
          </cell>
          <cell r="K10">
            <v>10</v>
          </cell>
          <cell r="L10">
            <v>30</v>
          </cell>
          <cell r="M10">
            <v>45</v>
          </cell>
          <cell r="N10">
            <v>45</v>
          </cell>
          <cell r="O10">
            <v>45</v>
          </cell>
          <cell r="P10">
            <v>30</v>
          </cell>
          <cell r="Q10">
            <v>30</v>
          </cell>
        </row>
        <row r="11">
          <cell r="B11" t="str">
            <v>Operador de Rolo Compactador CA-25</v>
          </cell>
          <cell r="C11">
            <v>2</v>
          </cell>
          <cell r="D11">
            <v>7.333333333333333</v>
          </cell>
          <cell r="E11">
            <v>10</v>
          </cell>
          <cell r="I11">
            <v>2</v>
          </cell>
          <cell r="J11">
            <v>6</v>
          </cell>
          <cell r="K11">
            <v>10</v>
          </cell>
          <cell r="L11">
            <v>10</v>
          </cell>
          <cell r="M11">
            <v>10</v>
          </cell>
          <cell r="N11">
            <v>10</v>
          </cell>
          <cell r="O11">
            <v>6</v>
          </cell>
          <cell r="P11">
            <v>6</v>
          </cell>
          <cell r="Q11">
            <v>6</v>
          </cell>
        </row>
        <row r="12">
          <cell r="B12" t="str">
            <v>Mecanico montador</v>
          </cell>
          <cell r="C12">
            <v>6</v>
          </cell>
          <cell r="D12">
            <v>12.25</v>
          </cell>
          <cell r="E12">
            <v>14</v>
          </cell>
          <cell r="J12">
            <v>6</v>
          </cell>
          <cell r="K12">
            <v>14</v>
          </cell>
          <cell r="L12">
            <v>14</v>
          </cell>
          <cell r="M12">
            <v>14</v>
          </cell>
          <cell r="N12">
            <v>14</v>
          </cell>
          <cell r="O12">
            <v>14</v>
          </cell>
          <cell r="P12">
            <v>14</v>
          </cell>
          <cell r="Q12">
            <v>8</v>
          </cell>
        </row>
        <row r="13">
          <cell r="B13" t="str">
            <v>Operador de Trator de Pneu TM-34</v>
          </cell>
          <cell r="C13">
            <v>1</v>
          </cell>
          <cell r="D13">
            <v>3.2857142857142856</v>
          </cell>
          <cell r="E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2</v>
          </cell>
          <cell r="Q13">
            <v>1</v>
          </cell>
        </row>
        <row r="14">
          <cell r="B14" t="str">
            <v>Motorista de Caminhão Tanque (Pipa)</v>
          </cell>
          <cell r="C14">
            <v>2</v>
          </cell>
          <cell r="D14">
            <v>4.2222222222222223</v>
          </cell>
          <cell r="E14">
            <v>6</v>
          </cell>
          <cell r="I14">
            <v>2</v>
          </cell>
          <cell r="J14">
            <v>2</v>
          </cell>
          <cell r="K14">
            <v>4</v>
          </cell>
          <cell r="L14">
            <v>6</v>
          </cell>
          <cell r="M14">
            <v>6</v>
          </cell>
          <cell r="N14">
            <v>6</v>
          </cell>
          <cell r="O14">
            <v>6</v>
          </cell>
          <cell r="P14">
            <v>4</v>
          </cell>
          <cell r="Q14">
            <v>2</v>
          </cell>
        </row>
        <row r="15">
          <cell r="B15" t="str">
            <v>Operador de Carregadeira CAT 966</v>
          </cell>
          <cell r="C15">
            <v>1</v>
          </cell>
          <cell r="D15">
            <v>3.3333333333333335</v>
          </cell>
          <cell r="E15">
            <v>5</v>
          </cell>
          <cell r="I15">
            <v>1</v>
          </cell>
          <cell r="J15">
            <v>1</v>
          </cell>
          <cell r="K15">
            <v>2</v>
          </cell>
          <cell r="L15">
            <v>5</v>
          </cell>
          <cell r="M15">
            <v>5</v>
          </cell>
          <cell r="N15">
            <v>5</v>
          </cell>
          <cell r="O15">
            <v>5</v>
          </cell>
          <cell r="P15">
            <v>4</v>
          </cell>
          <cell r="Q15">
            <v>2</v>
          </cell>
        </row>
        <row r="16">
          <cell r="B16" t="str">
            <v>Motoristas Caminhão Pipa</v>
          </cell>
          <cell r="C16">
            <v>2</v>
          </cell>
          <cell r="D16">
            <v>4.2222222222222223</v>
          </cell>
          <cell r="E16">
            <v>6</v>
          </cell>
          <cell r="I16">
            <v>2</v>
          </cell>
          <cell r="J16">
            <v>2</v>
          </cell>
          <cell r="K16">
            <v>4</v>
          </cell>
          <cell r="L16">
            <v>6</v>
          </cell>
          <cell r="M16">
            <v>6</v>
          </cell>
          <cell r="N16">
            <v>6</v>
          </cell>
          <cell r="O16">
            <v>6</v>
          </cell>
          <cell r="P16">
            <v>4</v>
          </cell>
          <cell r="Q16">
            <v>2</v>
          </cell>
        </row>
        <row r="17">
          <cell r="B17" t="str">
            <v xml:space="preserve">Mestre de obras </v>
          </cell>
          <cell r="C17">
            <v>2</v>
          </cell>
          <cell r="D17">
            <v>4.4000000000000004</v>
          </cell>
          <cell r="E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2</v>
          </cell>
          <cell r="V17">
            <v>2</v>
          </cell>
          <cell r="W17">
            <v>2</v>
          </cell>
        </row>
        <row r="18">
          <cell r="B18" t="str">
            <v>Blaster</v>
          </cell>
          <cell r="C18">
            <v>1</v>
          </cell>
          <cell r="D18">
            <v>1</v>
          </cell>
          <cell r="E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</row>
        <row r="19">
          <cell r="B19" t="str">
            <v>Armador</v>
          </cell>
          <cell r="C19">
            <v>2</v>
          </cell>
          <cell r="D19">
            <v>16.214285714285715</v>
          </cell>
          <cell r="E19">
            <v>35</v>
          </cell>
          <cell r="J19">
            <v>5</v>
          </cell>
          <cell r="K19">
            <v>15</v>
          </cell>
          <cell r="L19">
            <v>15</v>
          </cell>
          <cell r="M19">
            <v>25</v>
          </cell>
          <cell r="N19">
            <v>25</v>
          </cell>
          <cell r="O19">
            <v>35</v>
          </cell>
          <cell r="P19">
            <v>35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5</v>
          </cell>
          <cell r="V19">
            <v>5</v>
          </cell>
          <cell r="W19">
            <v>2</v>
          </cell>
        </row>
        <row r="20">
          <cell r="B20" t="str">
            <v>Encarregado de armação</v>
          </cell>
          <cell r="C20">
            <v>2</v>
          </cell>
          <cell r="D20">
            <v>4</v>
          </cell>
          <cell r="E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B21" t="str">
            <v>Carpinteiro</v>
          </cell>
          <cell r="C21">
            <v>5</v>
          </cell>
          <cell r="D21">
            <v>18.071428571428573</v>
          </cell>
          <cell r="E21">
            <v>35</v>
          </cell>
          <cell r="J21">
            <v>5</v>
          </cell>
          <cell r="K21">
            <v>10</v>
          </cell>
          <cell r="L21">
            <v>15</v>
          </cell>
          <cell r="M21">
            <v>30</v>
          </cell>
          <cell r="N21">
            <v>30</v>
          </cell>
          <cell r="O21">
            <v>30</v>
          </cell>
          <cell r="P21">
            <v>35</v>
          </cell>
          <cell r="Q21">
            <v>35</v>
          </cell>
          <cell r="R21">
            <v>15</v>
          </cell>
          <cell r="S21">
            <v>15</v>
          </cell>
          <cell r="T21">
            <v>15</v>
          </cell>
          <cell r="U21">
            <v>6</v>
          </cell>
          <cell r="V21">
            <v>6</v>
          </cell>
          <cell r="W21">
            <v>6</v>
          </cell>
        </row>
        <row r="22">
          <cell r="B22" t="str">
            <v>Encarregado de Carpintaria</v>
          </cell>
          <cell r="C22">
            <v>2</v>
          </cell>
          <cell r="D22">
            <v>4</v>
          </cell>
          <cell r="E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</row>
        <row r="23">
          <cell r="B23" t="str">
            <v>Pedreiro</v>
          </cell>
          <cell r="C23">
            <v>4</v>
          </cell>
          <cell r="D23">
            <v>20</v>
          </cell>
          <cell r="E23">
            <v>35</v>
          </cell>
          <cell r="J23">
            <v>8</v>
          </cell>
          <cell r="K23">
            <v>12</v>
          </cell>
          <cell r="L23">
            <v>12</v>
          </cell>
          <cell r="M23">
            <v>18</v>
          </cell>
          <cell r="N23">
            <v>35</v>
          </cell>
          <cell r="O23">
            <v>35</v>
          </cell>
          <cell r="P23">
            <v>35</v>
          </cell>
          <cell r="Q23">
            <v>35</v>
          </cell>
          <cell r="R23">
            <v>25</v>
          </cell>
          <cell r="S23">
            <v>25</v>
          </cell>
          <cell r="T23">
            <v>20</v>
          </cell>
          <cell r="U23">
            <v>10</v>
          </cell>
          <cell r="V23">
            <v>6</v>
          </cell>
          <cell r="W23">
            <v>4</v>
          </cell>
        </row>
        <row r="24">
          <cell r="B24" t="str">
            <v>Servente</v>
          </cell>
          <cell r="C24">
            <v>15</v>
          </cell>
          <cell r="D24">
            <v>93.214285714285708</v>
          </cell>
          <cell r="E24">
            <v>140</v>
          </cell>
          <cell r="J24">
            <v>15</v>
          </cell>
          <cell r="K24">
            <v>40</v>
          </cell>
          <cell r="L24">
            <v>60</v>
          </cell>
          <cell r="M24">
            <v>120</v>
          </cell>
          <cell r="N24">
            <v>120</v>
          </cell>
          <cell r="O24">
            <v>120</v>
          </cell>
          <cell r="P24">
            <v>140</v>
          </cell>
          <cell r="Q24">
            <v>140</v>
          </cell>
          <cell r="R24">
            <v>140</v>
          </cell>
          <cell r="S24">
            <v>120</v>
          </cell>
          <cell r="T24">
            <v>120</v>
          </cell>
          <cell r="U24">
            <v>90</v>
          </cell>
          <cell r="V24">
            <v>60</v>
          </cell>
          <cell r="W24">
            <v>20</v>
          </cell>
        </row>
        <row r="25">
          <cell r="B25" t="str">
            <v>Soldador</v>
          </cell>
          <cell r="C25">
            <v>1</v>
          </cell>
          <cell r="D25">
            <v>6.4615384615384617</v>
          </cell>
          <cell r="E25">
            <v>8</v>
          </cell>
          <cell r="K25">
            <v>8</v>
          </cell>
          <cell r="L25">
            <v>8</v>
          </cell>
          <cell r="M25">
            <v>8</v>
          </cell>
          <cell r="N25">
            <v>8</v>
          </cell>
          <cell r="O25">
            <v>8</v>
          </cell>
          <cell r="P25">
            <v>8</v>
          </cell>
          <cell r="Q25">
            <v>8</v>
          </cell>
          <cell r="R25">
            <v>8</v>
          </cell>
          <cell r="S25">
            <v>8</v>
          </cell>
          <cell r="T25">
            <v>8</v>
          </cell>
          <cell r="U25">
            <v>2</v>
          </cell>
          <cell r="V25">
            <v>1</v>
          </cell>
          <cell r="W25">
            <v>1</v>
          </cell>
        </row>
        <row r="26">
          <cell r="B26" t="str">
            <v>Operador de compressor</v>
          </cell>
          <cell r="C26">
            <v>1</v>
          </cell>
          <cell r="D26">
            <v>1.4</v>
          </cell>
          <cell r="E26">
            <v>2</v>
          </cell>
          <cell r="K26">
            <v>1</v>
          </cell>
          <cell r="L26">
            <v>1</v>
          </cell>
          <cell r="M26">
            <v>1</v>
          </cell>
          <cell r="N26">
            <v>2</v>
          </cell>
          <cell r="O26">
            <v>2</v>
          </cell>
          <cell r="P26">
            <v>2</v>
          </cell>
          <cell r="Q26">
            <v>2</v>
          </cell>
          <cell r="R26">
            <v>1</v>
          </cell>
          <cell r="S26">
            <v>1</v>
          </cell>
          <cell r="T26">
            <v>1</v>
          </cell>
        </row>
        <row r="27">
          <cell r="B27" t="str">
            <v>Mareteleteiro</v>
          </cell>
          <cell r="C27">
            <v>1</v>
          </cell>
          <cell r="D27">
            <v>1.4</v>
          </cell>
          <cell r="E27">
            <v>2</v>
          </cell>
          <cell r="M27">
            <v>1</v>
          </cell>
          <cell r="N27">
            <v>1</v>
          </cell>
          <cell r="O27">
            <v>1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1</v>
          </cell>
          <cell r="U27">
            <v>1</v>
          </cell>
          <cell r="V27">
            <v>1</v>
          </cell>
        </row>
        <row r="28">
          <cell r="B28" t="str">
            <v>Operador de rolo liso</v>
          </cell>
          <cell r="C28">
            <v>2</v>
          </cell>
          <cell r="D28">
            <v>6</v>
          </cell>
          <cell r="E28">
            <v>8</v>
          </cell>
          <cell r="P28">
            <v>4</v>
          </cell>
          <cell r="Q28">
            <v>8</v>
          </cell>
          <cell r="R28">
            <v>8</v>
          </cell>
          <cell r="S28">
            <v>8</v>
          </cell>
          <cell r="T28">
            <v>8</v>
          </cell>
          <cell r="U28">
            <v>4</v>
          </cell>
          <cell r="V28">
            <v>2</v>
          </cell>
        </row>
        <row r="29">
          <cell r="B29" t="str">
            <v>Motorista de caminhhão espagidor</v>
          </cell>
          <cell r="C29">
            <v>2</v>
          </cell>
          <cell r="D29">
            <v>4.8571428571428568</v>
          </cell>
          <cell r="E29">
            <v>6</v>
          </cell>
          <cell r="P29">
            <v>4</v>
          </cell>
          <cell r="Q29">
            <v>6</v>
          </cell>
          <cell r="R29">
            <v>6</v>
          </cell>
          <cell r="S29">
            <v>6</v>
          </cell>
          <cell r="T29">
            <v>6</v>
          </cell>
          <cell r="U29">
            <v>4</v>
          </cell>
          <cell r="V29">
            <v>2</v>
          </cell>
        </row>
        <row r="30">
          <cell r="B30" t="str">
            <v>Operador de acabadeira</v>
          </cell>
          <cell r="C30">
            <v>2</v>
          </cell>
          <cell r="D30">
            <v>4.8571428571428568</v>
          </cell>
          <cell r="E30">
            <v>6</v>
          </cell>
          <cell r="P30">
            <v>4</v>
          </cell>
          <cell r="Q30">
            <v>6</v>
          </cell>
          <cell r="R30">
            <v>6</v>
          </cell>
          <cell r="S30">
            <v>6</v>
          </cell>
          <cell r="T30">
            <v>6</v>
          </cell>
          <cell r="U30">
            <v>4</v>
          </cell>
          <cell r="V30">
            <v>2</v>
          </cell>
        </row>
        <row r="31">
          <cell r="B31" t="str">
            <v>Operador de motosserra</v>
          </cell>
          <cell r="C31">
            <v>12</v>
          </cell>
          <cell r="D31">
            <v>12</v>
          </cell>
          <cell r="E31">
            <v>12</v>
          </cell>
          <cell r="I31">
            <v>12</v>
          </cell>
          <cell r="J31">
            <v>12</v>
          </cell>
          <cell r="K31">
            <v>12</v>
          </cell>
          <cell r="L31">
            <v>12</v>
          </cell>
          <cell r="M31">
            <v>12</v>
          </cell>
          <cell r="N31">
            <v>12</v>
          </cell>
          <cell r="O31">
            <v>12</v>
          </cell>
        </row>
        <row r="32">
          <cell r="B32" t="str">
            <v>Equipe de topografia</v>
          </cell>
          <cell r="C32">
            <v>1</v>
          </cell>
          <cell r="D32">
            <v>3.1333333333333333</v>
          </cell>
          <cell r="E32">
            <v>4</v>
          </cell>
          <cell r="I32">
            <v>3</v>
          </cell>
          <cell r="J32">
            <v>3</v>
          </cell>
          <cell r="K32">
            <v>4</v>
          </cell>
          <cell r="L32">
            <v>4</v>
          </cell>
          <cell r="M32">
            <v>4</v>
          </cell>
          <cell r="N32">
            <v>4</v>
          </cell>
          <cell r="O32">
            <v>4</v>
          </cell>
          <cell r="P32">
            <v>4</v>
          </cell>
          <cell r="Q32">
            <v>4</v>
          </cell>
          <cell r="R32">
            <v>4</v>
          </cell>
          <cell r="S32">
            <v>3</v>
          </cell>
          <cell r="T32">
            <v>3</v>
          </cell>
          <cell r="U32">
            <v>1</v>
          </cell>
          <cell r="V32">
            <v>1</v>
          </cell>
          <cell r="W32">
            <v>1</v>
          </cell>
        </row>
        <row r="33">
          <cell r="B33" t="str">
            <v>Op. Caminhão de pintura</v>
          </cell>
          <cell r="C33">
            <v>2</v>
          </cell>
          <cell r="D33">
            <v>2</v>
          </cell>
          <cell r="E33">
            <v>2</v>
          </cell>
          <cell r="U33">
            <v>2</v>
          </cell>
          <cell r="V33">
            <v>2</v>
          </cell>
          <cell r="W33">
            <v>2</v>
          </cell>
        </row>
        <row r="34">
          <cell r="B34" t="str">
            <v>Op. De perfuratriz</v>
          </cell>
          <cell r="C34">
            <v>1</v>
          </cell>
          <cell r="D34">
            <v>1</v>
          </cell>
          <cell r="E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</row>
        <row r="35">
          <cell r="B35" t="str">
            <v>Demais Funções</v>
          </cell>
          <cell r="C35">
            <v>20</v>
          </cell>
          <cell r="D35">
            <v>53.866666666666667</v>
          </cell>
          <cell r="E35">
            <v>80</v>
          </cell>
          <cell r="I35">
            <v>20</v>
          </cell>
          <cell r="J35">
            <v>30</v>
          </cell>
          <cell r="K35">
            <v>50</v>
          </cell>
          <cell r="L35">
            <v>50</v>
          </cell>
          <cell r="M35">
            <v>68</v>
          </cell>
          <cell r="N35">
            <v>80</v>
          </cell>
          <cell r="O35">
            <v>80</v>
          </cell>
          <cell r="P35">
            <v>80</v>
          </cell>
          <cell r="Q35">
            <v>80</v>
          </cell>
          <cell r="R35">
            <v>60</v>
          </cell>
          <cell r="S35">
            <v>50</v>
          </cell>
          <cell r="T35">
            <v>50</v>
          </cell>
          <cell r="U35">
            <v>50</v>
          </cell>
          <cell r="V35">
            <v>40</v>
          </cell>
          <cell r="W35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  <sheetName val="Ingles"/>
      <sheetName val="listagem"/>
      <sheetName val="costomat.xls"/>
      <sheetName val="cap7"/>
      <sheetName val="solo i"/>
    </sheetNames>
    <sheetDataSet>
      <sheetData sheetId="0">
        <row r="7">
          <cell r="B7" t="str">
            <v>Escavadeira CAT 320 ou Equivalente</v>
          </cell>
          <cell r="C7" t="str">
            <v>Prev.</v>
          </cell>
          <cell r="D7">
            <v>1</v>
          </cell>
          <cell r="E7">
            <v>3.6666666666666665</v>
          </cell>
          <cell r="F7">
            <v>5</v>
          </cell>
          <cell r="G7">
            <v>3</v>
          </cell>
          <cell r="H7">
            <v>3</v>
          </cell>
          <cell r="I7">
            <v>2</v>
          </cell>
          <cell r="J7">
            <v>2</v>
          </cell>
          <cell r="K7">
            <v>3</v>
          </cell>
          <cell r="L7">
            <v>4</v>
          </cell>
          <cell r="M7">
            <v>5</v>
          </cell>
          <cell r="N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5</v>
          </cell>
          <cell r="T7">
            <v>2</v>
          </cell>
          <cell r="U7">
            <v>1</v>
          </cell>
        </row>
        <row r="8">
          <cell r="C8" t="str">
            <v>Real.</v>
          </cell>
          <cell r="D8">
            <v>2</v>
          </cell>
          <cell r="E8">
            <v>2.6666666666666665</v>
          </cell>
          <cell r="F8">
            <v>3</v>
          </cell>
          <cell r="G8">
            <v>3</v>
          </cell>
          <cell r="H8">
            <v>3</v>
          </cell>
          <cell r="I8">
            <v>2</v>
          </cell>
        </row>
        <row r="9">
          <cell r="C9" t="str">
            <v>Proj.</v>
          </cell>
          <cell r="D9">
            <v>1</v>
          </cell>
          <cell r="E9">
            <v>3.6666666666666665</v>
          </cell>
          <cell r="F9">
            <v>5</v>
          </cell>
          <cell r="G9">
            <v>3</v>
          </cell>
          <cell r="H9">
            <v>3</v>
          </cell>
          <cell r="I9">
            <v>2</v>
          </cell>
          <cell r="J9">
            <v>2</v>
          </cell>
          <cell r="K9">
            <v>3</v>
          </cell>
          <cell r="L9">
            <v>4</v>
          </cell>
          <cell r="M9">
            <v>5</v>
          </cell>
          <cell r="N9">
            <v>5</v>
          </cell>
          <cell r="O9">
            <v>5</v>
          </cell>
          <cell r="P9">
            <v>5</v>
          </cell>
          <cell r="Q9">
            <v>5</v>
          </cell>
          <cell r="R9">
            <v>5</v>
          </cell>
          <cell r="S9">
            <v>5</v>
          </cell>
          <cell r="T9">
            <v>2</v>
          </cell>
          <cell r="U9">
            <v>1</v>
          </cell>
        </row>
        <row r="10">
          <cell r="B10" t="str">
            <v>Trator de esteira</v>
          </cell>
          <cell r="C10" t="str">
            <v>Prev.</v>
          </cell>
          <cell r="D10">
            <v>1</v>
          </cell>
          <cell r="E10">
            <v>2.2666666666666666</v>
          </cell>
          <cell r="F10">
            <v>3</v>
          </cell>
          <cell r="G10">
            <v>2</v>
          </cell>
          <cell r="H10">
            <v>2</v>
          </cell>
          <cell r="I10">
            <v>1</v>
          </cell>
          <cell r="J10">
            <v>1</v>
          </cell>
          <cell r="K10">
            <v>2</v>
          </cell>
          <cell r="L10">
            <v>2</v>
          </cell>
          <cell r="M10">
            <v>3</v>
          </cell>
          <cell r="N10">
            <v>3</v>
          </cell>
          <cell r="O10">
            <v>3</v>
          </cell>
          <cell r="P10">
            <v>3</v>
          </cell>
          <cell r="Q10">
            <v>3</v>
          </cell>
          <cell r="R10">
            <v>3</v>
          </cell>
          <cell r="S10">
            <v>3</v>
          </cell>
          <cell r="T10">
            <v>2</v>
          </cell>
          <cell r="U10">
            <v>1</v>
          </cell>
        </row>
        <row r="11">
          <cell r="C11" t="str">
            <v>Real.</v>
          </cell>
          <cell r="D11">
            <v>1</v>
          </cell>
          <cell r="E11">
            <v>1.6666666666666667</v>
          </cell>
          <cell r="F11">
            <v>2</v>
          </cell>
          <cell r="G11">
            <v>2</v>
          </cell>
          <cell r="H11">
            <v>2</v>
          </cell>
          <cell r="I11">
            <v>1</v>
          </cell>
        </row>
        <row r="12">
          <cell r="C12" t="str">
            <v>Proj.</v>
          </cell>
          <cell r="D12">
            <v>1</v>
          </cell>
          <cell r="E12">
            <v>2.2666666666666666</v>
          </cell>
          <cell r="F12">
            <v>3</v>
          </cell>
          <cell r="G12">
            <v>2</v>
          </cell>
          <cell r="H12">
            <v>2</v>
          </cell>
          <cell r="I12">
            <v>1</v>
          </cell>
          <cell r="J12">
            <v>1</v>
          </cell>
          <cell r="K12">
            <v>2</v>
          </cell>
          <cell r="L12">
            <v>2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2</v>
          </cell>
          <cell r="U12">
            <v>1</v>
          </cell>
        </row>
        <row r="13">
          <cell r="B13" t="str">
            <v>Motoniveladora</v>
          </cell>
          <cell r="C13" t="str">
            <v>Prev.</v>
          </cell>
          <cell r="D13">
            <v>1</v>
          </cell>
          <cell r="E13">
            <v>2.4</v>
          </cell>
          <cell r="F13">
            <v>3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3</v>
          </cell>
          <cell r="N13">
            <v>3</v>
          </cell>
          <cell r="O13">
            <v>3</v>
          </cell>
          <cell r="P13">
            <v>3</v>
          </cell>
          <cell r="Q13">
            <v>3</v>
          </cell>
          <cell r="R13">
            <v>3</v>
          </cell>
          <cell r="S13">
            <v>3</v>
          </cell>
          <cell r="T13">
            <v>2</v>
          </cell>
          <cell r="U13">
            <v>1</v>
          </cell>
        </row>
        <row r="14">
          <cell r="C14" t="str">
            <v>Real.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</row>
        <row r="15">
          <cell r="C15" t="str">
            <v>Proj.</v>
          </cell>
          <cell r="D15">
            <v>1</v>
          </cell>
          <cell r="E15">
            <v>2.4</v>
          </cell>
          <cell r="F15">
            <v>3</v>
          </cell>
          <cell r="G15">
            <v>2</v>
          </cell>
          <cell r="H15">
            <v>2</v>
          </cell>
          <cell r="I15">
            <v>2</v>
          </cell>
          <cell r="J15">
            <v>2</v>
          </cell>
          <cell r="K15">
            <v>2</v>
          </cell>
          <cell r="L15">
            <v>2</v>
          </cell>
          <cell r="M15">
            <v>3</v>
          </cell>
          <cell r="N15">
            <v>3</v>
          </cell>
          <cell r="O15">
            <v>3</v>
          </cell>
          <cell r="P15">
            <v>3</v>
          </cell>
          <cell r="Q15">
            <v>3</v>
          </cell>
          <cell r="R15">
            <v>3</v>
          </cell>
          <cell r="S15">
            <v>3</v>
          </cell>
          <cell r="T15">
            <v>2</v>
          </cell>
          <cell r="U15">
            <v>1</v>
          </cell>
        </row>
        <row r="16">
          <cell r="B16" t="str">
            <v>Caminhão Basculante</v>
          </cell>
          <cell r="C16" t="str">
            <v>Prev.</v>
          </cell>
          <cell r="D16">
            <v>5</v>
          </cell>
          <cell r="E16">
            <v>19.600000000000001</v>
          </cell>
          <cell r="F16">
            <v>29</v>
          </cell>
          <cell r="G16">
            <v>7</v>
          </cell>
          <cell r="H16">
            <v>7</v>
          </cell>
          <cell r="I16">
            <v>5</v>
          </cell>
          <cell r="J16">
            <v>5</v>
          </cell>
          <cell r="K16">
            <v>15</v>
          </cell>
          <cell r="L16">
            <v>19</v>
          </cell>
          <cell r="M16">
            <v>24</v>
          </cell>
          <cell r="N16">
            <v>29</v>
          </cell>
          <cell r="O16">
            <v>29</v>
          </cell>
          <cell r="P16">
            <v>29</v>
          </cell>
          <cell r="Q16">
            <v>29</v>
          </cell>
          <cell r="R16">
            <v>29</v>
          </cell>
          <cell r="S16">
            <v>29</v>
          </cell>
          <cell r="T16">
            <v>26</v>
          </cell>
          <cell r="U16">
            <v>12</v>
          </cell>
        </row>
        <row r="17">
          <cell r="C17" t="str">
            <v>Real.</v>
          </cell>
          <cell r="D17">
            <v>2</v>
          </cell>
          <cell r="E17">
            <v>4</v>
          </cell>
          <cell r="F17">
            <v>5</v>
          </cell>
          <cell r="G17">
            <v>2</v>
          </cell>
          <cell r="H17">
            <v>5</v>
          </cell>
          <cell r="I17">
            <v>5</v>
          </cell>
        </row>
        <row r="18">
          <cell r="C18" t="str">
            <v>Proj.</v>
          </cell>
          <cell r="D18">
            <v>2</v>
          </cell>
          <cell r="E18">
            <v>19.133333333333333</v>
          </cell>
          <cell r="F18">
            <v>29</v>
          </cell>
          <cell r="G18">
            <v>2</v>
          </cell>
          <cell r="H18">
            <v>5</v>
          </cell>
          <cell r="I18">
            <v>5</v>
          </cell>
          <cell r="J18">
            <v>5</v>
          </cell>
          <cell r="K18">
            <v>15</v>
          </cell>
          <cell r="L18">
            <v>19</v>
          </cell>
          <cell r="M18">
            <v>24</v>
          </cell>
          <cell r="N18">
            <v>29</v>
          </cell>
          <cell r="O18">
            <v>29</v>
          </cell>
          <cell r="P18">
            <v>29</v>
          </cell>
          <cell r="Q18">
            <v>29</v>
          </cell>
          <cell r="R18">
            <v>29</v>
          </cell>
          <cell r="S18">
            <v>29</v>
          </cell>
          <cell r="T18">
            <v>26</v>
          </cell>
          <cell r="U18">
            <v>12</v>
          </cell>
        </row>
        <row r="19">
          <cell r="B19" t="str">
            <v>Rolo Compactador</v>
          </cell>
          <cell r="C19" t="str">
            <v>Prev.</v>
          </cell>
          <cell r="D19">
            <v>1</v>
          </cell>
          <cell r="E19">
            <v>1</v>
          </cell>
          <cell r="F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</row>
        <row r="20">
          <cell r="C20" t="str">
            <v>Real.</v>
          </cell>
          <cell r="D20">
            <v>0</v>
          </cell>
          <cell r="E20" t="e">
            <v>#DIV/0!</v>
          </cell>
          <cell r="F20">
            <v>0</v>
          </cell>
        </row>
        <row r="21">
          <cell r="C21" t="str">
            <v>Proj.</v>
          </cell>
          <cell r="D21">
            <v>1</v>
          </cell>
          <cell r="E21">
            <v>1</v>
          </cell>
          <cell r="F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</row>
        <row r="22">
          <cell r="B22" t="str">
            <v>Trator Agricola</v>
          </cell>
          <cell r="C22" t="str">
            <v>Prev.</v>
          </cell>
          <cell r="D22">
            <v>1</v>
          </cell>
          <cell r="E22">
            <v>2.6363636363636362</v>
          </cell>
          <cell r="F22">
            <v>3</v>
          </cell>
          <cell r="P22">
            <v>2</v>
          </cell>
          <cell r="Q22">
            <v>3</v>
          </cell>
          <cell r="R22">
            <v>3</v>
          </cell>
          <cell r="S22">
            <v>3</v>
          </cell>
          <cell r="T22">
            <v>3</v>
          </cell>
          <cell r="U22">
            <v>3</v>
          </cell>
          <cell r="V22">
            <v>3</v>
          </cell>
          <cell r="W22">
            <v>3</v>
          </cell>
          <cell r="X22">
            <v>3</v>
          </cell>
          <cell r="Y22">
            <v>2</v>
          </cell>
          <cell r="Z22">
            <v>1</v>
          </cell>
        </row>
        <row r="23">
          <cell r="C23" t="str">
            <v>Real.</v>
          </cell>
          <cell r="D23">
            <v>0</v>
          </cell>
          <cell r="E23" t="e">
            <v>#DIV/0!</v>
          </cell>
          <cell r="F23">
            <v>0</v>
          </cell>
        </row>
        <row r="24">
          <cell r="C24" t="str">
            <v>Proj.</v>
          </cell>
          <cell r="D24">
            <v>1</v>
          </cell>
          <cell r="E24">
            <v>2.6363636363636362</v>
          </cell>
          <cell r="F24">
            <v>3</v>
          </cell>
          <cell r="P24">
            <v>2</v>
          </cell>
          <cell r="Q24">
            <v>3</v>
          </cell>
          <cell r="R24">
            <v>3</v>
          </cell>
          <cell r="S24">
            <v>3</v>
          </cell>
          <cell r="T24">
            <v>3</v>
          </cell>
          <cell r="U24">
            <v>3</v>
          </cell>
          <cell r="V24">
            <v>3</v>
          </cell>
          <cell r="W24">
            <v>3</v>
          </cell>
          <cell r="X24">
            <v>3</v>
          </cell>
          <cell r="Y24">
            <v>2</v>
          </cell>
          <cell r="Z24">
            <v>1</v>
          </cell>
        </row>
        <row r="25">
          <cell r="C25" t="str">
            <v>Prev.</v>
          </cell>
          <cell r="D25">
            <v>0</v>
          </cell>
          <cell r="E25" t="e">
            <v>#DIV/0!</v>
          </cell>
          <cell r="F25">
            <v>0</v>
          </cell>
        </row>
        <row r="26">
          <cell r="C26" t="str">
            <v>Real.</v>
          </cell>
          <cell r="D26">
            <v>0</v>
          </cell>
          <cell r="E26" t="e">
            <v>#DIV/0!</v>
          </cell>
          <cell r="F26">
            <v>0</v>
          </cell>
        </row>
        <row r="27">
          <cell r="C27" t="str">
            <v>Proj.</v>
          </cell>
          <cell r="D27">
            <v>0</v>
          </cell>
          <cell r="E27" t="e">
            <v>#DIV/0!</v>
          </cell>
          <cell r="F27">
            <v>0</v>
          </cell>
        </row>
        <row r="28">
          <cell r="C28" t="str">
            <v>Prev.</v>
          </cell>
          <cell r="D28">
            <v>0</v>
          </cell>
          <cell r="E28" t="e">
            <v>#DIV/0!</v>
          </cell>
          <cell r="F28">
            <v>0</v>
          </cell>
        </row>
        <row r="29">
          <cell r="C29" t="str">
            <v>Real.</v>
          </cell>
          <cell r="D29">
            <v>0</v>
          </cell>
          <cell r="E29" t="e">
            <v>#DIV/0!</v>
          </cell>
          <cell r="F29">
            <v>0</v>
          </cell>
        </row>
        <row r="30">
          <cell r="C30" t="str">
            <v>Proj.</v>
          </cell>
          <cell r="D30">
            <v>0</v>
          </cell>
          <cell r="E30" t="e">
            <v>#DIV/0!</v>
          </cell>
          <cell r="F30">
            <v>0</v>
          </cell>
        </row>
        <row r="31">
          <cell r="C31" t="str">
            <v>Prev.</v>
          </cell>
          <cell r="D31">
            <v>0</v>
          </cell>
          <cell r="E31" t="e">
            <v>#DIV/0!</v>
          </cell>
          <cell r="F31">
            <v>0</v>
          </cell>
        </row>
        <row r="32">
          <cell r="C32" t="str">
            <v>Real.</v>
          </cell>
          <cell r="D32">
            <v>0</v>
          </cell>
          <cell r="E32" t="e">
            <v>#DIV/0!</v>
          </cell>
          <cell r="F32">
            <v>0</v>
          </cell>
        </row>
        <row r="33">
          <cell r="C33" t="str">
            <v>Proj.</v>
          </cell>
          <cell r="D33">
            <v>0</v>
          </cell>
          <cell r="E33" t="e">
            <v>#DIV/0!</v>
          </cell>
          <cell r="F33">
            <v>0</v>
          </cell>
        </row>
        <row r="34">
          <cell r="C34" t="str">
            <v>Prev.</v>
          </cell>
          <cell r="D34">
            <v>0</v>
          </cell>
          <cell r="E34" t="e">
            <v>#DIV/0!</v>
          </cell>
          <cell r="F34">
            <v>0</v>
          </cell>
        </row>
        <row r="35">
          <cell r="C35" t="str">
            <v>Real.</v>
          </cell>
          <cell r="D35">
            <v>0</v>
          </cell>
          <cell r="E35" t="e">
            <v>#DIV/0!</v>
          </cell>
          <cell r="F35">
            <v>0</v>
          </cell>
        </row>
        <row r="36">
          <cell r="C36" t="str">
            <v>Proj.</v>
          </cell>
          <cell r="D36">
            <v>0</v>
          </cell>
          <cell r="E36" t="e">
            <v>#DIV/0!</v>
          </cell>
          <cell r="F36">
            <v>0</v>
          </cell>
        </row>
        <row r="37">
          <cell r="C37" t="str">
            <v>Prev.</v>
          </cell>
          <cell r="D37">
            <v>0</v>
          </cell>
          <cell r="E37" t="e">
            <v>#DIV/0!</v>
          </cell>
          <cell r="F37">
            <v>0</v>
          </cell>
        </row>
        <row r="38">
          <cell r="C38" t="str">
            <v>Real.</v>
          </cell>
          <cell r="D38">
            <v>0</v>
          </cell>
          <cell r="E38" t="e">
            <v>#DIV/0!</v>
          </cell>
          <cell r="F38">
            <v>0</v>
          </cell>
        </row>
        <row r="39">
          <cell r="C39" t="str">
            <v>Proj.</v>
          </cell>
          <cell r="D39">
            <v>0</v>
          </cell>
          <cell r="E39" t="e">
            <v>#DIV/0!</v>
          </cell>
          <cell r="F39">
            <v>0</v>
          </cell>
        </row>
        <row r="40">
          <cell r="C40" t="str">
            <v>Prev.</v>
          </cell>
          <cell r="D40">
            <v>0</v>
          </cell>
          <cell r="E40" t="e">
            <v>#DIV/0!</v>
          </cell>
          <cell r="F40">
            <v>0</v>
          </cell>
        </row>
        <row r="41">
          <cell r="C41" t="str">
            <v>Real.</v>
          </cell>
          <cell r="D41">
            <v>0</v>
          </cell>
          <cell r="E41" t="e">
            <v>#DIV/0!</v>
          </cell>
          <cell r="F41">
            <v>0</v>
          </cell>
        </row>
        <row r="42">
          <cell r="C42" t="str">
            <v>Proj.</v>
          </cell>
          <cell r="D42">
            <v>0</v>
          </cell>
          <cell r="E42" t="e">
            <v>#DIV/0!</v>
          </cell>
          <cell r="F42">
            <v>0</v>
          </cell>
        </row>
        <row r="43">
          <cell r="C43" t="str">
            <v>Prev.</v>
          </cell>
          <cell r="D43">
            <v>0</v>
          </cell>
          <cell r="E43" t="e">
            <v>#DIV/0!</v>
          </cell>
          <cell r="F43">
            <v>0</v>
          </cell>
        </row>
        <row r="44">
          <cell r="C44" t="str">
            <v>Real.</v>
          </cell>
          <cell r="D44">
            <v>0</v>
          </cell>
          <cell r="E44" t="e">
            <v>#DIV/0!</v>
          </cell>
          <cell r="F44">
            <v>0</v>
          </cell>
        </row>
        <row r="45">
          <cell r="C45" t="str">
            <v>Proj.</v>
          </cell>
          <cell r="D45">
            <v>0</v>
          </cell>
          <cell r="E45" t="e">
            <v>#DIV/0!</v>
          </cell>
          <cell r="F45">
            <v>0</v>
          </cell>
        </row>
        <row r="46">
          <cell r="C46" t="str">
            <v>Prev.</v>
          </cell>
          <cell r="D46">
            <v>0</v>
          </cell>
          <cell r="E46" t="e">
            <v>#DIV/0!</v>
          </cell>
          <cell r="F46">
            <v>0</v>
          </cell>
        </row>
        <row r="47">
          <cell r="C47" t="str">
            <v>Real.</v>
          </cell>
          <cell r="D47">
            <v>0</v>
          </cell>
          <cell r="E47" t="e">
            <v>#DIV/0!</v>
          </cell>
          <cell r="F47">
            <v>0</v>
          </cell>
        </row>
        <row r="48">
          <cell r="C48" t="str">
            <v>Proj.</v>
          </cell>
          <cell r="D48">
            <v>0</v>
          </cell>
          <cell r="E48" t="e">
            <v>#DIV/0!</v>
          </cell>
          <cell r="F48">
            <v>0</v>
          </cell>
        </row>
        <row r="49">
          <cell r="C49" t="str">
            <v>Prev.</v>
          </cell>
          <cell r="D49">
            <v>0</v>
          </cell>
          <cell r="E49" t="e">
            <v>#DIV/0!</v>
          </cell>
          <cell r="F49">
            <v>0</v>
          </cell>
        </row>
        <row r="50">
          <cell r="C50" t="str">
            <v>Real.</v>
          </cell>
          <cell r="D50">
            <v>0</v>
          </cell>
          <cell r="E50" t="e">
            <v>#DIV/0!</v>
          </cell>
          <cell r="F50">
            <v>0</v>
          </cell>
        </row>
        <row r="51">
          <cell r="C51" t="str">
            <v>Proj.</v>
          </cell>
          <cell r="D51">
            <v>0</v>
          </cell>
          <cell r="E51" t="e">
            <v>#DIV/0!</v>
          </cell>
          <cell r="F51">
            <v>0</v>
          </cell>
        </row>
        <row r="52">
          <cell r="C52" t="str">
            <v>Prev.</v>
          </cell>
          <cell r="D52">
            <v>0</v>
          </cell>
          <cell r="E52" t="e">
            <v>#DIV/0!</v>
          </cell>
          <cell r="F52">
            <v>0</v>
          </cell>
        </row>
        <row r="53">
          <cell r="C53" t="str">
            <v>Real.</v>
          </cell>
          <cell r="D53">
            <v>0</v>
          </cell>
          <cell r="E53" t="e">
            <v>#DIV/0!</v>
          </cell>
          <cell r="F53">
            <v>0</v>
          </cell>
        </row>
        <row r="54">
          <cell r="C54" t="str">
            <v>Proj.</v>
          </cell>
          <cell r="D54">
            <v>0</v>
          </cell>
          <cell r="E54" t="e">
            <v>#DIV/0!</v>
          </cell>
          <cell r="F54">
            <v>0</v>
          </cell>
        </row>
        <row r="55">
          <cell r="C55" t="str">
            <v>Prev.</v>
          </cell>
          <cell r="D55">
            <v>0</v>
          </cell>
          <cell r="E55" t="e">
            <v>#DIV/0!</v>
          </cell>
          <cell r="F55">
            <v>0</v>
          </cell>
        </row>
        <row r="56">
          <cell r="C56" t="str">
            <v>Real.</v>
          </cell>
          <cell r="D56">
            <v>0</v>
          </cell>
          <cell r="E56" t="e">
            <v>#DIV/0!</v>
          </cell>
          <cell r="F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Capa"/>
      <sheetName val="Planilha1"/>
      <sheetName val="Plan1"/>
      <sheetName val="Referencias"/>
      <sheetName val="FCAC"/>
      <sheetName val="Custos"/>
      <sheetName val="Ingles"/>
      <sheetName val="plan2"/>
      <sheetName val="Plan3"/>
      <sheetName val="erection"/>
      <sheetName val="16-equip.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D-9001"/>
      <sheetName val="CH Craft_Rate"/>
      <sheetName val="costomat.xls"/>
      <sheetName val="Stl-B"/>
      <sheetName val="mcbr"/>
      <sheetName val="#REF"/>
      <sheetName val="COMPARATIVO JERFERSON"/>
      <sheetName val="BANCO"/>
      <sheetName val="listagem"/>
      <sheetName val="G-Espessura_Isolamento"/>
      <sheetName val="G-Constante_Empírica"/>
      <sheetName val="G-Fatores_de_atrito"/>
      <sheetName val="16-equip_"/>
      <sheetName val="ENG"/>
      <sheetName val="Curva ABC"/>
      <sheetName val="Calculation Input"/>
      <sheetName val="Direct Cost"/>
      <sheetName val="NWC"/>
      <sheetName val="Cap7"/>
    </sheetNames>
    <sheetDataSet>
      <sheetData sheetId="0" refreshError="1"/>
      <sheetData sheetId="1"/>
      <sheetData sheetId="2" refreshError="1">
        <row r="1">
          <cell r="B1" t="str">
            <v>BG</v>
          </cell>
        </row>
        <row r="2">
          <cell r="B2" t="str">
            <v>CI</v>
          </cell>
        </row>
        <row r="3">
          <cell r="B3" t="str">
            <v>CN</v>
          </cell>
        </row>
        <row r="4">
          <cell r="B4" t="str">
            <v>CNI</v>
          </cell>
        </row>
        <row r="5">
          <cell r="B5" t="str">
            <v>DA</v>
          </cell>
        </row>
        <row r="6">
          <cell r="B6" t="str">
            <v>DF</v>
          </cell>
        </row>
        <row r="7">
          <cell r="B7" t="str">
            <v>P</v>
          </cell>
        </row>
        <row r="8">
          <cell r="B8" t="str">
            <v>F</v>
          </cell>
        </row>
        <row r="9">
          <cell r="B9" t="str">
            <v>FG</v>
          </cell>
        </row>
        <row r="10">
          <cell r="B10" t="str">
            <v>HF</v>
          </cell>
        </row>
        <row r="11">
          <cell r="B11" t="str">
            <v>PC</v>
          </cell>
        </row>
        <row r="12">
          <cell r="B12" t="str">
            <v>SP</v>
          </cell>
        </row>
        <row r="13">
          <cell r="B13" t="str">
            <v>SN</v>
          </cell>
        </row>
        <row r="14">
          <cell r="B14" t="str">
            <v>SW</v>
          </cell>
        </row>
        <row r="15">
          <cell r="B15" t="str">
            <v>W</v>
          </cell>
        </row>
        <row r="22">
          <cell r="A22" t="str">
            <v>B10</v>
          </cell>
        </row>
        <row r="23">
          <cell r="A23" t="str">
            <v>B12</v>
          </cell>
        </row>
        <row r="24">
          <cell r="A24" t="str">
            <v>B14</v>
          </cell>
        </row>
        <row r="25">
          <cell r="A25" t="str">
            <v>B15</v>
          </cell>
        </row>
        <row r="26">
          <cell r="A26" t="str">
            <v>B20</v>
          </cell>
        </row>
        <row r="27">
          <cell r="A27" t="str">
            <v>B22</v>
          </cell>
        </row>
        <row r="28">
          <cell r="A28" t="str">
            <v>B23</v>
          </cell>
        </row>
        <row r="29">
          <cell r="A29" t="str">
            <v>B3</v>
          </cell>
        </row>
        <row r="30">
          <cell r="A30" t="str">
            <v>B4</v>
          </cell>
        </row>
        <row r="31">
          <cell r="A31" t="str">
            <v>B6</v>
          </cell>
        </row>
        <row r="32">
          <cell r="A32" t="str">
            <v>B7R</v>
          </cell>
        </row>
        <row r="33">
          <cell r="A33" t="str">
            <v>B9</v>
          </cell>
        </row>
        <row r="34">
          <cell r="A34" t="str">
            <v>C10</v>
          </cell>
        </row>
        <row r="35">
          <cell r="A35" t="str">
            <v>C12</v>
          </cell>
        </row>
        <row r="36">
          <cell r="A36" t="str">
            <v>C14</v>
          </cell>
        </row>
        <row r="37">
          <cell r="A37" t="str">
            <v>C3</v>
          </cell>
        </row>
        <row r="38">
          <cell r="A38" t="str">
            <v>C4</v>
          </cell>
        </row>
        <row r="39">
          <cell r="A39" t="str">
            <v>C9</v>
          </cell>
        </row>
        <row r="40">
          <cell r="A40" t="str">
            <v>E10</v>
          </cell>
        </row>
        <row r="41">
          <cell r="A41" t="str">
            <v>G10</v>
          </cell>
        </row>
        <row r="42">
          <cell r="A42" t="str">
            <v>E3</v>
          </cell>
        </row>
        <row r="43">
          <cell r="A43" t="str">
            <v>E9</v>
          </cell>
        </row>
        <row r="44">
          <cell r="A44" t="str">
            <v>F10</v>
          </cell>
        </row>
        <row r="45">
          <cell r="A45" t="str">
            <v>F3</v>
          </cell>
        </row>
        <row r="46">
          <cell r="A46" t="str">
            <v>E12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B1"/>
        </row>
      </sheetData>
      <sheetData sheetId="11"/>
      <sheetData sheetId="12">
        <row r="1">
          <cell r="B1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B1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  <sheetName val="Estimate"/>
      <sheetName val="FCAC"/>
      <sheetName val="Custos"/>
      <sheetName val="ENG"/>
      <sheetName val="capa"/>
      <sheetName val="Area Aplicação"/>
      <sheetName val="Da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Apoio"/>
      <sheetName val="samarco"/>
      <sheetName val="SE_Macaé"/>
      <sheetName val="Casa_Com_Macaé"/>
      <sheetName val="Casa_Com"/>
      <sheetName val="plan2"/>
      <sheetName val="Plan3"/>
      <sheetName val="erection"/>
      <sheetName val="Imai03"/>
      <sheetName val="MEM_CALC"/>
    </sheetNames>
    <sheetDataSet>
      <sheetData sheetId="0"/>
      <sheetData sheetId="1"/>
      <sheetData sheetId="2"/>
      <sheetData sheetId="3">
        <row r="3">
          <cell r="A3" t="str">
            <v>Abertura e preparo de caixa de até 40 cm para pavimentação</v>
          </cell>
          <cell r="B3" t="str">
            <v>m2</v>
          </cell>
          <cell r="E3">
            <v>12.11</v>
          </cell>
          <cell r="F3">
            <v>12.11</v>
          </cell>
        </row>
        <row r="4">
          <cell r="A4" t="str">
            <v>Aço</v>
          </cell>
          <cell r="B4" t="str">
            <v>kg</v>
          </cell>
          <cell r="C4">
            <v>4</v>
          </cell>
          <cell r="D4">
            <v>2</v>
          </cell>
          <cell r="F4">
            <v>6</v>
          </cell>
        </row>
        <row r="5">
          <cell r="A5" t="str">
            <v>Aço - Estaca</v>
          </cell>
          <cell r="B5" t="str">
            <v>kg</v>
          </cell>
          <cell r="C5">
            <v>4</v>
          </cell>
          <cell r="D5">
            <v>2</v>
          </cell>
          <cell r="F5">
            <v>6</v>
          </cell>
        </row>
        <row r="6">
          <cell r="A6" t="str">
            <v>Apiloamento</v>
          </cell>
          <cell r="B6" t="str">
            <v>m2</v>
          </cell>
          <cell r="D6">
            <v>12.07</v>
          </cell>
          <cell r="F6">
            <v>12.07</v>
          </cell>
        </row>
        <row r="7">
          <cell r="A7" t="str">
            <v>Aterro</v>
          </cell>
          <cell r="B7" t="str">
            <v>m3</v>
          </cell>
          <cell r="E7">
            <v>30</v>
          </cell>
          <cell r="F7">
            <v>30</v>
          </cell>
        </row>
        <row r="8">
          <cell r="A8" t="str">
            <v>Azulejos 20x20</v>
          </cell>
          <cell r="B8" t="str">
            <v>m2</v>
          </cell>
          <cell r="C8">
            <v>34.17</v>
          </cell>
          <cell r="D8">
            <v>22.78</v>
          </cell>
          <cell r="F8">
            <v>56.95</v>
          </cell>
        </row>
        <row r="9">
          <cell r="A9" t="str">
            <v>Back Fill</v>
          </cell>
          <cell r="B9" t="str">
            <v>m3</v>
          </cell>
          <cell r="C9">
            <v>65</v>
          </cell>
          <cell r="D9">
            <v>12</v>
          </cell>
          <cell r="F9">
            <v>77</v>
          </cell>
        </row>
        <row r="10">
          <cell r="A10" t="str">
            <v>Bancada granito</v>
          </cell>
          <cell r="B10" t="str">
            <v>m2</v>
          </cell>
          <cell r="C10">
            <v>180</v>
          </cell>
          <cell r="D10">
            <v>48</v>
          </cell>
          <cell r="F10">
            <v>228</v>
          </cell>
        </row>
        <row r="11">
          <cell r="A11" t="str">
            <v>Barras Antipanico</v>
          </cell>
          <cell r="B11" t="str">
            <v>unid</v>
          </cell>
          <cell r="C11">
            <v>160</v>
          </cell>
          <cell r="D11">
            <v>20</v>
          </cell>
          <cell r="F11">
            <v>180</v>
          </cell>
        </row>
        <row r="12">
          <cell r="A12" t="str">
            <v>Base de brita graduada, h=20cm</v>
          </cell>
          <cell r="B12" t="str">
            <v>m2</v>
          </cell>
          <cell r="E12">
            <v>9.8800000000000008</v>
          </cell>
          <cell r="F12">
            <v>9.8800000000000008</v>
          </cell>
        </row>
        <row r="13">
          <cell r="A13" t="str">
            <v xml:space="preserve">Bloco de conc 19x19x39 </v>
          </cell>
          <cell r="B13" t="str">
            <v>m2</v>
          </cell>
          <cell r="C13">
            <v>42.9</v>
          </cell>
          <cell r="D13">
            <v>20.45</v>
          </cell>
          <cell r="F13">
            <v>63.349999999999994</v>
          </cell>
        </row>
        <row r="14">
          <cell r="A14" t="str">
            <v>Bota fora</v>
          </cell>
          <cell r="B14" t="str">
            <v>m3</v>
          </cell>
          <cell r="E14">
            <v>28.43</v>
          </cell>
          <cell r="F14">
            <v>28.43</v>
          </cell>
        </row>
        <row r="15">
          <cell r="A15" t="str">
            <v>Britamento do patio</v>
          </cell>
          <cell r="B15" t="str">
            <v>m2</v>
          </cell>
          <cell r="C15">
            <v>6.9</v>
          </cell>
          <cell r="D15">
            <v>3.8</v>
          </cell>
          <cell r="F15">
            <v>10.7</v>
          </cell>
        </row>
        <row r="16">
          <cell r="A16" t="str">
            <v>Caixa de passagem 1,00 x 1,00 x 1,50m</v>
          </cell>
          <cell r="B16" t="str">
            <v>un</v>
          </cell>
          <cell r="C16">
            <v>657.26</v>
          </cell>
          <cell r="D16">
            <v>2086.8000000000002</v>
          </cell>
          <cell r="F16">
            <v>2744.0600000000004</v>
          </cell>
        </row>
        <row r="17">
          <cell r="A17" t="str">
            <v>Caixas de passagem</v>
          </cell>
          <cell r="B17" t="str">
            <v>unid</v>
          </cell>
          <cell r="C17">
            <v>390</v>
          </cell>
          <cell r="D17">
            <v>210</v>
          </cell>
          <cell r="F17">
            <v>600</v>
          </cell>
        </row>
        <row r="18">
          <cell r="A18" t="str">
            <v>Calha</v>
          </cell>
          <cell r="B18" t="str">
            <v>m</v>
          </cell>
          <cell r="E18">
            <v>51.1</v>
          </cell>
          <cell r="F18">
            <v>51.1</v>
          </cell>
        </row>
        <row r="19">
          <cell r="A19" t="str">
            <v>Ceramica 5x15 cm brick gold</v>
          </cell>
          <cell r="B19" t="str">
            <v>m2</v>
          </cell>
          <cell r="C19">
            <v>25</v>
          </cell>
          <cell r="D19">
            <v>19.38</v>
          </cell>
          <cell r="F19">
            <v>44.379999999999995</v>
          </cell>
        </row>
        <row r="20">
          <cell r="A20" t="str">
            <v>Cerca (mourões c arame farpado)</v>
          </cell>
          <cell r="B20" t="str">
            <v>m2</v>
          </cell>
          <cell r="C20">
            <v>36.35</v>
          </cell>
          <cell r="D20">
            <v>9.35</v>
          </cell>
          <cell r="F20">
            <v>45.7</v>
          </cell>
        </row>
        <row r="21">
          <cell r="A21" t="str">
            <v>Chpisco + Emboço</v>
          </cell>
          <cell r="B21" t="str">
            <v>m2</v>
          </cell>
          <cell r="C21">
            <v>8.56</v>
          </cell>
          <cell r="D21">
            <v>12.83</v>
          </cell>
          <cell r="F21">
            <v>21.39</v>
          </cell>
        </row>
        <row r="22">
          <cell r="A22" t="str">
            <v xml:space="preserve">Coluna de concreto para pórtico 230kV de barramento superior </v>
          </cell>
          <cell r="B22" t="str">
            <v>un</v>
          </cell>
          <cell r="C22">
            <v>18500</v>
          </cell>
          <cell r="F22">
            <v>18500</v>
          </cell>
        </row>
        <row r="23">
          <cell r="A23" t="str">
            <v>Concreto</v>
          </cell>
          <cell r="B23" t="str">
            <v>m3</v>
          </cell>
          <cell r="C23">
            <v>200</v>
          </cell>
          <cell r="D23">
            <v>270</v>
          </cell>
          <cell r="F23">
            <v>470</v>
          </cell>
        </row>
        <row r="24">
          <cell r="A24" t="str">
            <v>Concreto - Estaca</v>
          </cell>
          <cell r="B24" t="str">
            <v>m3</v>
          </cell>
          <cell r="C24">
            <v>200</v>
          </cell>
          <cell r="F24">
            <v>200</v>
          </cell>
        </row>
        <row r="25">
          <cell r="A25" t="str">
            <v>Controle tecnológico concreto e aço</v>
          </cell>
          <cell r="B25" t="str">
            <v>vb</v>
          </cell>
          <cell r="E25">
            <v>1765.25</v>
          </cell>
          <cell r="F25">
            <v>1765.25</v>
          </cell>
        </row>
        <row r="26">
          <cell r="A26" t="str">
            <v>Controle tecnológico concreto e aço - CC</v>
          </cell>
          <cell r="B26" t="str">
            <v>vb</v>
          </cell>
          <cell r="E26">
            <v>1460</v>
          </cell>
          <cell r="F26">
            <v>1460</v>
          </cell>
        </row>
        <row r="27">
          <cell r="A27" t="str">
            <v>Diversos</v>
          </cell>
          <cell r="B27" t="str">
            <v>m2</v>
          </cell>
          <cell r="C27">
            <v>16</v>
          </cell>
          <cell r="D27">
            <v>4</v>
          </cell>
          <cell r="F27">
            <v>20</v>
          </cell>
        </row>
        <row r="28">
          <cell r="A28" t="str">
            <v>Divisória ardósia 3cm</v>
          </cell>
          <cell r="B28" t="str">
            <v>m2</v>
          </cell>
          <cell r="C28">
            <v>97.4</v>
          </cell>
          <cell r="D28">
            <v>38.96</v>
          </cell>
          <cell r="F28">
            <v>136.36000000000001</v>
          </cell>
        </row>
        <row r="29">
          <cell r="A29" t="str">
            <v>Ducha Higienica</v>
          </cell>
          <cell r="B29" t="str">
            <v>unid</v>
          </cell>
          <cell r="C29">
            <v>89.9</v>
          </cell>
          <cell r="D29">
            <v>40</v>
          </cell>
          <cell r="F29">
            <v>129.9</v>
          </cell>
        </row>
        <row r="30">
          <cell r="A30" t="str">
            <v>Emboço emassado e pintado com latex PVA</v>
          </cell>
          <cell r="B30" t="str">
            <v>m2</v>
          </cell>
          <cell r="C30">
            <v>7.57</v>
          </cell>
          <cell r="D30">
            <v>14.96</v>
          </cell>
          <cell r="F30">
            <v>22.53</v>
          </cell>
        </row>
        <row r="31">
          <cell r="A31" t="str">
            <v>Ensaios de integridade</v>
          </cell>
          <cell r="B31" t="str">
            <v>vb</v>
          </cell>
          <cell r="E31">
            <v>18000</v>
          </cell>
          <cell r="F31">
            <v>18000</v>
          </cell>
        </row>
        <row r="32">
          <cell r="A32" t="str">
            <v>Escavação</v>
          </cell>
          <cell r="B32" t="str">
            <v>m3</v>
          </cell>
          <cell r="D32">
            <v>45</v>
          </cell>
          <cell r="F32">
            <v>45</v>
          </cell>
        </row>
        <row r="33">
          <cell r="A33" t="str">
            <v>Escavação mecanica canaleta</v>
          </cell>
          <cell r="B33" t="str">
            <v>m3</v>
          </cell>
          <cell r="D33">
            <v>18</v>
          </cell>
          <cell r="F33">
            <v>18</v>
          </cell>
        </row>
        <row r="34">
          <cell r="A34" t="str">
            <v>Escavação de tubulão</v>
          </cell>
          <cell r="B34" t="str">
            <v>m3</v>
          </cell>
          <cell r="E34">
            <v>92</v>
          </cell>
          <cell r="F34">
            <v>92</v>
          </cell>
        </row>
        <row r="35">
          <cell r="A35" t="str">
            <v>Espelho 40x60</v>
          </cell>
          <cell r="B35" t="str">
            <v>unid</v>
          </cell>
          <cell r="C35">
            <v>59.9</v>
          </cell>
          <cell r="D35">
            <v>10</v>
          </cell>
          <cell r="F35">
            <v>69.900000000000006</v>
          </cell>
        </row>
        <row r="36">
          <cell r="A36" t="str">
            <v>Estava helice continua - 1</v>
          </cell>
          <cell r="B36" t="str">
            <v>m</v>
          </cell>
          <cell r="E36">
            <v>100</v>
          </cell>
          <cell r="F36">
            <v>100</v>
          </cell>
        </row>
        <row r="37">
          <cell r="A37" t="str">
            <v>Estava helice continua - 14</v>
          </cell>
          <cell r="B37" t="str">
            <v>m</v>
          </cell>
          <cell r="E37">
            <v>100</v>
          </cell>
          <cell r="F37">
            <v>100</v>
          </cell>
        </row>
        <row r="38">
          <cell r="A38" t="str">
            <v>Estava helice continua - 2</v>
          </cell>
          <cell r="B38" t="str">
            <v>m</v>
          </cell>
          <cell r="E38">
            <v>100</v>
          </cell>
          <cell r="F38">
            <v>100</v>
          </cell>
        </row>
        <row r="39">
          <cell r="A39" t="str">
            <v>Estava helice continua - 3</v>
          </cell>
          <cell r="B39" t="str">
            <v>m</v>
          </cell>
          <cell r="E39">
            <v>100</v>
          </cell>
          <cell r="F39">
            <v>100</v>
          </cell>
        </row>
        <row r="40">
          <cell r="A40" t="str">
            <v>Estava helice continua - 4</v>
          </cell>
          <cell r="B40" t="str">
            <v>m</v>
          </cell>
          <cell r="E40">
            <v>100</v>
          </cell>
          <cell r="F40">
            <v>100</v>
          </cell>
        </row>
        <row r="41">
          <cell r="A41" t="str">
            <v>Estava helice continua - 5</v>
          </cell>
          <cell r="B41" t="str">
            <v>m</v>
          </cell>
          <cell r="E41">
            <v>100</v>
          </cell>
          <cell r="F41">
            <v>100</v>
          </cell>
        </row>
        <row r="42">
          <cell r="A42" t="str">
            <v>Estava helice continua - 6</v>
          </cell>
          <cell r="B42" t="str">
            <v>m</v>
          </cell>
          <cell r="E42">
            <v>100</v>
          </cell>
          <cell r="F42">
            <v>100</v>
          </cell>
        </row>
        <row r="43">
          <cell r="A43" t="str">
            <v>Estava helice continua - dia=40cm</v>
          </cell>
          <cell r="B43" t="str">
            <v>m</v>
          </cell>
          <cell r="E43">
            <v>100</v>
          </cell>
          <cell r="F43">
            <v>100</v>
          </cell>
        </row>
        <row r="44">
          <cell r="A44" t="str">
            <v>Estava helice continua - diam=40</v>
          </cell>
          <cell r="B44" t="str">
            <v>m</v>
          </cell>
          <cell r="E44">
            <v>100</v>
          </cell>
          <cell r="F44">
            <v>100</v>
          </cell>
        </row>
        <row r="45">
          <cell r="A45" t="str">
            <v>Estrut metalica e pintada</v>
          </cell>
          <cell r="B45" t="str">
            <v>m2</v>
          </cell>
          <cell r="E45">
            <v>72</v>
          </cell>
          <cell r="F45">
            <v>72</v>
          </cell>
        </row>
        <row r="46">
          <cell r="A46" t="str">
            <v xml:space="preserve">Execução de gabarito para locação da obra por piquetes de madeira e arame </v>
          </cell>
          <cell r="B46" t="str">
            <v>vb</v>
          </cell>
          <cell r="E46">
            <v>9029.51</v>
          </cell>
          <cell r="F46">
            <v>9029.51</v>
          </cell>
        </row>
        <row r="47">
          <cell r="A47" t="str">
            <v>Fechadura/Ferragens star / Ueme</v>
          </cell>
          <cell r="B47" t="str">
            <v>unid</v>
          </cell>
          <cell r="C47">
            <v>70</v>
          </cell>
          <cell r="D47">
            <v>80</v>
          </cell>
          <cell r="F47">
            <v>150</v>
          </cell>
        </row>
        <row r="48">
          <cell r="A48" t="str">
            <v>Forma</v>
          </cell>
          <cell r="B48" t="str">
            <v>m2</v>
          </cell>
          <cell r="C48">
            <v>43.72</v>
          </cell>
          <cell r="D48">
            <v>33.799999999999997</v>
          </cell>
          <cell r="F48">
            <v>77.52</v>
          </cell>
        </row>
        <row r="49">
          <cell r="A49" t="str">
            <v>Formas</v>
          </cell>
          <cell r="B49" t="str">
            <v>m2</v>
          </cell>
          <cell r="C49">
            <v>43.72</v>
          </cell>
          <cell r="D49">
            <v>33.799999999999997</v>
          </cell>
          <cell r="F49">
            <v>77.52</v>
          </cell>
        </row>
        <row r="50">
          <cell r="A50" t="str">
            <v>Forma Canaleta Deslizante (30% valor total convencional)</v>
          </cell>
          <cell r="B50" t="str">
            <v>m2</v>
          </cell>
          <cell r="C50">
            <v>30</v>
          </cell>
          <cell r="D50">
            <v>10</v>
          </cell>
          <cell r="F50">
            <v>40</v>
          </cell>
        </row>
        <row r="51">
          <cell r="A51" t="str">
            <v>Grama natural placas São Carlos</v>
          </cell>
          <cell r="B51" t="str">
            <v>m2</v>
          </cell>
          <cell r="C51">
            <v>4.75</v>
          </cell>
          <cell r="D51">
            <v>3</v>
          </cell>
          <cell r="F51">
            <v>7.75</v>
          </cell>
        </row>
        <row r="52">
          <cell r="A52" t="str">
            <v>Granilite cinza</v>
          </cell>
          <cell r="B52" t="str">
            <v>m</v>
          </cell>
          <cell r="C52">
            <v>42</v>
          </cell>
          <cell r="D52">
            <v>8</v>
          </cell>
          <cell r="F52">
            <v>50</v>
          </cell>
        </row>
        <row r="53">
          <cell r="A53" t="str">
            <v>Grelha metalica</v>
          </cell>
          <cell r="B53" t="str">
            <v>m2</v>
          </cell>
          <cell r="C53">
            <v>384</v>
          </cell>
          <cell r="D53">
            <v>20</v>
          </cell>
          <cell r="F53">
            <v>404</v>
          </cell>
        </row>
        <row r="54">
          <cell r="A54" t="str">
            <v>Guarda-corpo tubular aço galv 2" c pintura esmalte sintetico</v>
          </cell>
          <cell r="B54" t="str">
            <v>m</v>
          </cell>
          <cell r="C54">
            <v>112.5</v>
          </cell>
          <cell r="D54">
            <v>30</v>
          </cell>
          <cell r="F54">
            <v>142.5</v>
          </cell>
        </row>
        <row r="55">
          <cell r="A55" t="str">
            <v xml:space="preserve">Guia pre fabricada e sarjeta padrão prefeitura ao longo dos pateos de acesso criados no projeto </v>
          </cell>
          <cell r="B55" t="str">
            <v>m</v>
          </cell>
          <cell r="E55">
            <v>57.19</v>
          </cell>
          <cell r="F55">
            <v>57.19</v>
          </cell>
        </row>
        <row r="56">
          <cell r="A56" t="str">
            <v>Impermeabização c/ argamassa</v>
          </cell>
          <cell r="B56" t="str">
            <v>m2</v>
          </cell>
          <cell r="E56">
            <v>25.95</v>
          </cell>
          <cell r="F56">
            <v>25.95</v>
          </cell>
        </row>
        <row r="57">
          <cell r="A57" t="str">
            <v>Impermeabiliz da calha c manta pré-fabr asfalto modificado c armadura de não tecido de poliester polimerizado c APP ou SBS</v>
          </cell>
          <cell r="B57" t="str">
            <v>m2</v>
          </cell>
          <cell r="E57">
            <v>78.739999999999995</v>
          </cell>
          <cell r="F57">
            <v>78.739999999999995</v>
          </cell>
        </row>
        <row r="58">
          <cell r="A58" t="str">
            <v>Interligação em Tubo de ferro fundido DN 0,30m</v>
          </cell>
          <cell r="B58" t="str">
            <v>m</v>
          </cell>
          <cell r="C58">
            <v>384</v>
          </cell>
          <cell r="D58">
            <v>66</v>
          </cell>
          <cell r="F58">
            <v>450</v>
          </cell>
        </row>
        <row r="59">
          <cell r="A59" t="str">
            <v>Interligação de PVC 6"</v>
          </cell>
          <cell r="B59" t="str">
            <v>m</v>
          </cell>
          <cell r="C59">
            <v>69.819999999999993</v>
          </cell>
          <cell r="D59">
            <v>66</v>
          </cell>
          <cell r="F59">
            <v>135.82</v>
          </cell>
        </row>
        <row r="60">
          <cell r="A60" t="str">
            <v>Isolamento termico em poliuretano extrudado esp 40mm</v>
          </cell>
          <cell r="B60" t="str">
            <v>m2</v>
          </cell>
          <cell r="E60">
            <v>17.7</v>
          </cell>
          <cell r="F60">
            <v>17.7</v>
          </cell>
        </row>
        <row r="61">
          <cell r="A61" t="str">
            <v>Janela aluminio anodizado com camada anodica 25 micr</v>
          </cell>
          <cell r="B61" t="str">
            <v>m2</v>
          </cell>
          <cell r="C61">
            <v>504.91</v>
          </cell>
          <cell r="D61">
            <v>23.23</v>
          </cell>
          <cell r="F61">
            <v>528.14</v>
          </cell>
        </row>
        <row r="62">
          <cell r="A62" t="str">
            <v>Lastro de conc</v>
          </cell>
          <cell r="B62" t="str">
            <v>m3</v>
          </cell>
          <cell r="C62">
            <v>150</v>
          </cell>
          <cell r="D62">
            <v>200</v>
          </cell>
          <cell r="F62">
            <v>350</v>
          </cell>
        </row>
        <row r="63">
          <cell r="A63" t="str">
            <v xml:space="preserve">Lastro de conc (contrapiso) </v>
          </cell>
          <cell r="B63" t="str">
            <v>m2</v>
          </cell>
          <cell r="C63">
            <v>14.5</v>
          </cell>
          <cell r="D63">
            <v>15.07</v>
          </cell>
          <cell r="F63">
            <v>29.57</v>
          </cell>
        </row>
        <row r="64">
          <cell r="A64" t="str">
            <v>Cuba oval de embutir</v>
          </cell>
          <cell r="B64" t="str">
            <v>unid</v>
          </cell>
          <cell r="C64">
            <v>127.91</v>
          </cell>
          <cell r="D64">
            <v>91.63</v>
          </cell>
          <cell r="F64">
            <v>219.54</v>
          </cell>
        </row>
        <row r="65">
          <cell r="A65" t="str">
            <v>Levantamento topografico</v>
          </cell>
          <cell r="B65" t="str">
            <v>m2</v>
          </cell>
          <cell r="E65">
            <v>0.68</v>
          </cell>
          <cell r="F65">
            <v>0.68</v>
          </cell>
        </row>
        <row r="66">
          <cell r="A66" t="str">
            <v>Limpeza do terreno</v>
          </cell>
          <cell r="B66" t="str">
            <v>m2</v>
          </cell>
          <cell r="D66">
            <v>2.64</v>
          </cell>
          <cell r="F66">
            <v>2.64</v>
          </cell>
        </row>
        <row r="67">
          <cell r="A67" t="str">
            <v>Mictorio sinfonado</v>
          </cell>
          <cell r="B67" t="str">
            <v>unid</v>
          </cell>
          <cell r="C67">
            <v>103.57</v>
          </cell>
          <cell r="D67">
            <v>50</v>
          </cell>
          <cell r="F67">
            <v>153.57</v>
          </cell>
        </row>
        <row r="68">
          <cell r="A68" t="str">
            <v>Molas hidraulicas</v>
          </cell>
          <cell r="B68" t="str">
            <v>unid</v>
          </cell>
          <cell r="C68">
            <v>280</v>
          </cell>
          <cell r="D68">
            <v>40</v>
          </cell>
          <cell r="F68">
            <v>320</v>
          </cell>
        </row>
        <row r="69">
          <cell r="A69" t="str">
            <v>Pavimentação de páteos e vias de circulação em asfalto CBQU, sobre imprimação asfáltica e com pintura de acabamento</v>
          </cell>
          <cell r="B69" t="str">
            <v>m2</v>
          </cell>
          <cell r="E69">
            <v>120</v>
          </cell>
          <cell r="F69">
            <v>120</v>
          </cell>
        </row>
        <row r="70">
          <cell r="A70" t="str">
            <v>Pilares + Vigas + Laje Alveolar Cotação da Cassol - Cafor</v>
          </cell>
          <cell r="B70" t="str">
            <v>m2</v>
          </cell>
          <cell r="E70">
            <v>2000</v>
          </cell>
          <cell r="F70">
            <v>2000</v>
          </cell>
        </row>
        <row r="71">
          <cell r="A71" t="str">
            <v>Pintura acril + massa acril</v>
          </cell>
          <cell r="B71" t="str">
            <v>m2</v>
          </cell>
          <cell r="C71">
            <v>15.75</v>
          </cell>
          <cell r="D71">
            <v>5</v>
          </cell>
          <cell r="F71">
            <v>20.75</v>
          </cell>
        </row>
        <row r="72">
          <cell r="A72" t="str">
            <v>Pintura Acrilica s/ conc aparente</v>
          </cell>
          <cell r="B72" t="str">
            <v>m2</v>
          </cell>
          <cell r="C72">
            <v>5.75</v>
          </cell>
          <cell r="D72">
            <v>5</v>
          </cell>
          <cell r="F72">
            <v>10.75</v>
          </cell>
        </row>
        <row r="73">
          <cell r="A73" t="str">
            <v xml:space="preserve">Piso ceramico </v>
          </cell>
          <cell r="B73" t="str">
            <v>m2</v>
          </cell>
          <cell r="C73">
            <v>47.22</v>
          </cell>
          <cell r="D73">
            <v>18.09</v>
          </cell>
          <cell r="F73">
            <v>65.31</v>
          </cell>
        </row>
        <row r="74">
          <cell r="A74" t="str">
            <v>Piso cimentado liso c juntas acrilico</v>
          </cell>
          <cell r="B74" t="str">
            <v>m2</v>
          </cell>
          <cell r="C74">
            <v>22.493999999999996</v>
          </cell>
          <cell r="D74">
            <v>15</v>
          </cell>
          <cell r="F74">
            <v>37.494</v>
          </cell>
        </row>
        <row r="75">
          <cell r="A75" t="str">
            <v>Piso Monolitico alta resist  tipo Polipiso 600  A acab polido</v>
          </cell>
          <cell r="B75" t="str">
            <v>m2</v>
          </cell>
          <cell r="E75">
            <v>79.099999999999994</v>
          </cell>
          <cell r="F75">
            <v>79.099999999999994</v>
          </cell>
        </row>
        <row r="76">
          <cell r="A76" t="str">
            <v>Piso monolitico tipo Keraplan EG esp 3mm Ancobras</v>
          </cell>
          <cell r="B76" t="str">
            <v>m2</v>
          </cell>
          <cell r="E76">
            <v>79.099999999999994</v>
          </cell>
          <cell r="F76">
            <v>79.099999999999994</v>
          </cell>
        </row>
        <row r="77">
          <cell r="A77" t="str">
            <v>Placa da obra</v>
          </cell>
          <cell r="B77" t="str">
            <v>unid</v>
          </cell>
          <cell r="C77">
            <v>1133</v>
          </cell>
          <cell r="D77">
            <v>30</v>
          </cell>
          <cell r="F77">
            <v>1163</v>
          </cell>
        </row>
        <row r="78">
          <cell r="A78" t="str">
            <v>Plantio de cortina vegetal com arbustos de 1m a árvores de 20m</v>
          </cell>
          <cell r="B78" t="str">
            <v>m2</v>
          </cell>
          <cell r="E78">
            <v>28</v>
          </cell>
          <cell r="F78">
            <v>28</v>
          </cell>
        </row>
        <row r="79">
          <cell r="A79" t="str">
            <v>Porta chapa aço galv 14 pintadas com esmalte sintetico + proteção Wash Primer - 1,40 x 2,10</v>
          </cell>
          <cell r="B79" t="str">
            <v>unid</v>
          </cell>
          <cell r="C79">
            <v>1470</v>
          </cell>
          <cell r="D79">
            <v>147</v>
          </cell>
          <cell r="F79">
            <v>1617</v>
          </cell>
        </row>
        <row r="80">
          <cell r="A80" t="str">
            <v>Porta chapa aço galv 14 pintadas com esmalte sintetico + proteção Wash Primer - 3,00 x 4,00</v>
          </cell>
          <cell r="B80" t="str">
            <v>unid</v>
          </cell>
          <cell r="C80">
            <v>6000</v>
          </cell>
          <cell r="D80">
            <v>600</v>
          </cell>
          <cell r="F80">
            <v>6600</v>
          </cell>
        </row>
        <row r="81">
          <cell r="A81" t="str">
            <v>Porta chapa aço galv 14 pintadas com esmalte sintetico + proteção Wash Primer - 1,60 x 2,50</v>
          </cell>
          <cell r="B81" t="str">
            <v>unid</v>
          </cell>
          <cell r="C81">
            <v>2000</v>
          </cell>
          <cell r="D81">
            <v>200</v>
          </cell>
          <cell r="F81">
            <v>2200</v>
          </cell>
        </row>
        <row r="82">
          <cell r="A82" t="str">
            <v>Porta chapa aço galv 14 pintadas com esmalte sintetico + proteção Wash Primer - 0,80 x 0,80</v>
          </cell>
          <cell r="B82" t="str">
            <v>unid</v>
          </cell>
          <cell r="C82">
            <v>320</v>
          </cell>
          <cell r="D82">
            <v>50</v>
          </cell>
          <cell r="F82">
            <v>370</v>
          </cell>
        </row>
        <row r="83">
          <cell r="A83" t="str">
            <v>Porta chapa aço galv 14 pintadas com esmalte sintetico + proteção Wash Primer - 1,20x2,10</v>
          </cell>
          <cell r="B83" t="str">
            <v>unid</v>
          </cell>
          <cell r="C83">
            <v>1260</v>
          </cell>
          <cell r="D83">
            <v>126</v>
          </cell>
          <cell r="F83">
            <v>1386</v>
          </cell>
        </row>
        <row r="84">
          <cell r="A84" t="str">
            <v>Porta chapa aço galv 14 pintadas com esmalte sintetico + proteção Wash Primer - 0,70 x 2,10</v>
          </cell>
          <cell r="B84" t="str">
            <v>unid</v>
          </cell>
          <cell r="C84">
            <v>735</v>
          </cell>
          <cell r="D84">
            <v>73.5</v>
          </cell>
          <cell r="F84">
            <v>808.5</v>
          </cell>
        </row>
        <row r="85">
          <cell r="A85" t="str">
            <v>Porta chapa aço galv 14 pintadas com esmalte sintetico + proteção Wash Primer - 1,10 x 2,10</v>
          </cell>
          <cell r="B85" t="str">
            <v>unid</v>
          </cell>
          <cell r="C85">
            <v>1155</v>
          </cell>
          <cell r="D85">
            <v>115.5</v>
          </cell>
          <cell r="F85">
            <v>1270.5</v>
          </cell>
        </row>
        <row r="86">
          <cell r="A86" t="str">
            <v>Porta corta fogo - 0,90x2,10</v>
          </cell>
          <cell r="B86" t="str">
            <v>unid</v>
          </cell>
          <cell r="C86">
            <v>1700</v>
          </cell>
          <cell r="D86">
            <v>160</v>
          </cell>
          <cell r="F86">
            <v>1860</v>
          </cell>
        </row>
        <row r="87">
          <cell r="A87" t="str">
            <v>Porta mad revest c laminado melaminico - 0,60x1,65</v>
          </cell>
          <cell r="B87" t="str">
            <v>unid</v>
          </cell>
          <cell r="C87">
            <v>226.95</v>
          </cell>
          <cell r="D87">
            <v>80</v>
          </cell>
          <cell r="F87">
            <v>306.95</v>
          </cell>
        </row>
        <row r="88">
          <cell r="A88" t="str">
            <v>Porta Papel</v>
          </cell>
          <cell r="B88" t="str">
            <v>unid</v>
          </cell>
          <cell r="C88">
            <v>25</v>
          </cell>
          <cell r="D88">
            <v>15</v>
          </cell>
          <cell r="F88">
            <v>40</v>
          </cell>
        </row>
        <row r="89">
          <cell r="A89" t="str">
            <v>Porta Papel Toalha</v>
          </cell>
          <cell r="B89" t="str">
            <v>unid</v>
          </cell>
          <cell r="C89">
            <v>47</v>
          </cell>
          <cell r="D89">
            <v>15</v>
          </cell>
          <cell r="F89">
            <v>62</v>
          </cell>
        </row>
        <row r="90">
          <cell r="A90" t="str">
            <v>Portões</v>
          </cell>
          <cell r="B90" t="str">
            <v>unid</v>
          </cell>
          <cell r="C90">
            <v>4500</v>
          </cell>
          <cell r="D90">
            <v>500</v>
          </cell>
          <cell r="F90">
            <v>5000</v>
          </cell>
        </row>
        <row r="91">
          <cell r="A91" t="str">
            <v>Preenchim areia parede corta fogo</v>
          </cell>
          <cell r="B91" t="str">
            <v>m3</v>
          </cell>
          <cell r="C91">
            <v>38</v>
          </cell>
          <cell r="D91">
            <v>16</v>
          </cell>
          <cell r="F91">
            <v>54</v>
          </cell>
        </row>
        <row r="92">
          <cell r="A92" t="str">
            <v>Reaterro</v>
          </cell>
          <cell r="B92" t="str">
            <v>m3</v>
          </cell>
          <cell r="E92">
            <v>15</v>
          </cell>
          <cell r="F92">
            <v>15</v>
          </cell>
        </row>
        <row r="93">
          <cell r="A93" t="str">
            <v>Recomposição de travessias</v>
          </cell>
          <cell r="B93" t="str">
            <v>m2</v>
          </cell>
          <cell r="E93">
            <v>102.12</v>
          </cell>
          <cell r="F93">
            <v>102.12</v>
          </cell>
        </row>
        <row r="94">
          <cell r="A94" t="str">
            <v>Rede de interligação - Esgoto</v>
          </cell>
          <cell r="B94" t="str">
            <v>m</v>
          </cell>
          <cell r="C94">
            <v>40</v>
          </cell>
          <cell r="F94">
            <v>40</v>
          </cell>
        </row>
        <row r="95">
          <cell r="A95" t="str">
            <v>Rede de interligação - Agua</v>
          </cell>
          <cell r="B95" t="str">
            <v>m</v>
          </cell>
          <cell r="C95">
            <v>35</v>
          </cell>
          <cell r="F95">
            <v>35</v>
          </cell>
        </row>
        <row r="96">
          <cell r="A96" t="str">
            <v>Rufo metalico 0,20m</v>
          </cell>
          <cell r="B96" t="str">
            <v>m</v>
          </cell>
          <cell r="E96">
            <v>41.3</v>
          </cell>
          <cell r="F96">
            <v>41.3</v>
          </cell>
        </row>
        <row r="97">
          <cell r="A97" t="str">
            <v>Saboneteira p/ sabão liquido</v>
          </cell>
          <cell r="B97" t="str">
            <v>unid</v>
          </cell>
          <cell r="C97">
            <v>45</v>
          </cell>
          <cell r="D97">
            <v>15</v>
          </cell>
          <cell r="F97">
            <v>60</v>
          </cell>
        </row>
        <row r="98">
          <cell r="A98" t="str">
            <v>Suporte de barramento tripolar alto 230kV</v>
          </cell>
          <cell r="B98" t="str">
            <v>un</v>
          </cell>
          <cell r="C98">
            <v>4500</v>
          </cell>
          <cell r="F98">
            <v>4500</v>
          </cell>
        </row>
        <row r="99">
          <cell r="A99" t="str">
            <v>Suporte de barramento tripolar alto 69kV</v>
          </cell>
          <cell r="B99" t="str">
            <v>un</v>
          </cell>
          <cell r="C99">
            <v>3000</v>
          </cell>
          <cell r="F99">
            <v>3000</v>
          </cell>
        </row>
        <row r="100">
          <cell r="A100" t="str">
            <v>Suporte de barramento tripolar baixo 69kV</v>
          </cell>
          <cell r="B100" t="str">
            <v>un</v>
          </cell>
          <cell r="C100">
            <v>2500</v>
          </cell>
          <cell r="F100">
            <v>2500</v>
          </cell>
        </row>
        <row r="101">
          <cell r="A101" t="str">
            <v>Suporte de isolador de pedestal baixo 230kV</v>
          </cell>
          <cell r="B101" t="str">
            <v>un</v>
          </cell>
          <cell r="C101">
            <v>1784</v>
          </cell>
          <cell r="F101">
            <v>1784</v>
          </cell>
        </row>
        <row r="102">
          <cell r="A102" t="str">
            <v>Suporte de Pára-raios 230kV</v>
          </cell>
          <cell r="B102" t="str">
            <v>un</v>
          </cell>
          <cell r="C102">
            <v>1735</v>
          </cell>
          <cell r="F102">
            <v>1735</v>
          </cell>
        </row>
        <row r="103">
          <cell r="A103" t="str">
            <v>Suporte de Pára-raios 69kV</v>
          </cell>
          <cell r="B103" t="str">
            <v>un</v>
          </cell>
          <cell r="C103">
            <v>1454</v>
          </cell>
          <cell r="F103">
            <v>1454</v>
          </cell>
        </row>
        <row r="104">
          <cell r="A104" t="str">
            <v>Suporte de Secionador tripolar, MH, AV/AC 69kV</v>
          </cell>
          <cell r="B104" t="str">
            <v>un</v>
          </cell>
          <cell r="C104">
            <v>2901</v>
          </cell>
          <cell r="F104">
            <v>2901</v>
          </cell>
        </row>
        <row r="105">
          <cell r="A105" t="str">
            <v>Suporte de Secionador, MH, pantográfico 230kV</v>
          </cell>
          <cell r="B105" t="str">
            <v>un</v>
          </cell>
          <cell r="C105">
            <v>3221</v>
          </cell>
          <cell r="F105">
            <v>3221</v>
          </cell>
        </row>
        <row r="106">
          <cell r="A106" t="str">
            <v>Suporte de Transformador de corrente 230kV</v>
          </cell>
          <cell r="B106" t="str">
            <v>un</v>
          </cell>
          <cell r="C106">
            <v>1270</v>
          </cell>
          <cell r="F106">
            <v>1270</v>
          </cell>
        </row>
        <row r="107">
          <cell r="A107" t="str">
            <v>Suporte de Transformador de potencial 230kV</v>
          </cell>
          <cell r="B107" t="str">
            <v>un</v>
          </cell>
          <cell r="C107">
            <v>1573</v>
          </cell>
          <cell r="F107">
            <v>1573</v>
          </cell>
        </row>
        <row r="108">
          <cell r="A108" t="str">
            <v>Tampa de concreto</v>
          </cell>
          <cell r="B108" t="str">
            <v>uni</v>
          </cell>
          <cell r="C108">
            <v>30</v>
          </cell>
          <cell r="D108">
            <v>15</v>
          </cell>
          <cell r="F108">
            <v>45</v>
          </cell>
        </row>
        <row r="109">
          <cell r="A109" t="str">
            <v>Tampa de concreto 1,20x0,50</v>
          </cell>
          <cell r="B109" t="str">
            <v>uni</v>
          </cell>
          <cell r="C109">
            <v>30</v>
          </cell>
          <cell r="D109">
            <v>15</v>
          </cell>
          <cell r="F109">
            <v>45</v>
          </cell>
        </row>
        <row r="110">
          <cell r="A110" t="str">
            <v xml:space="preserve">Tampa em ferro fundido </v>
          </cell>
          <cell r="B110" t="str">
            <v>uni</v>
          </cell>
          <cell r="C110">
            <v>600</v>
          </cell>
          <cell r="F110">
            <v>600</v>
          </cell>
        </row>
        <row r="111">
          <cell r="A111" t="str">
            <v>Taxa de mobilização Estaca Helice Continua</v>
          </cell>
          <cell r="B111" t="str">
            <v>vb</v>
          </cell>
          <cell r="E111">
            <v>36000</v>
          </cell>
          <cell r="F111">
            <v>36000</v>
          </cell>
        </row>
        <row r="112">
          <cell r="A112" t="str">
            <v>Tela metalica aço galv #10 vão entre barras do guarda-corpo</v>
          </cell>
          <cell r="B112" t="str">
            <v>m2</v>
          </cell>
          <cell r="C112">
            <v>16.72</v>
          </cell>
          <cell r="D112">
            <v>15</v>
          </cell>
          <cell r="F112">
            <v>31.72</v>
          </cell>
        </row>
        <row r="113">
          <cell r="A113" t="str">
            <v>Telha em aço trapezoidal e=0,8mm pré-pintada, modelo LR-40 da Perfilor</v>
          </cell>
          <cell r="B113" t="str">
            <v>m2</v>
          </cell>
          <cell r="E113">
            <v>108.99</v>
          </cell>
          <cell r="F113">
            <v>108.99</v>
          </cell>
        </row>
        <row r="114">
          <cell r="A114" t="str">
            <v>Torneiras Pressmatic</v>
          </cell>
          <cell r="B114" t="str">
            <v>unid</v>
          </cell>
          <cell r="C114">
            <v>97.85</v>
          </cell>
          <cell r="D114">
            <v>30</v>
          </cell>
          <cell r="F114">
            <v>127.85</v>
          </cell>
        </row>
        <row r="115">
          <cell r="A115" t="str">
            <v>Tubos de Concreto diam adequado</v>
          </cell>
          <cell r="B115" t="str">
            <v>m</v>
          </cell>
          <cell r="C115">
            <v>22</v>
          </cell>
          <cell r="D115">
            <v>9</v>
          </cell>
          <cell r="F115">
            <v>31</v>
          </cell>
        </row>
        <row r="116">
          <cell r="A116" t="str">
            <v>Vaso sanit com caixa acoplada</v>
          </cell>
          <cell r="B116" t="str">
            <v>unid</v>
          </cell>
          <cell r="C116">
            <v>295.01</v>
          </cell>
          <cell r="D116">
            <v>50</v>
          </cell>
          <cell r="F116">
            <v>345.01</v>
          </cell>
        </row>
        <row r="117">
          <cell r="A117" t="str">
            <v>Vidros aramados 6mm com 2 laminas e filme plastico entre elas</v>
          </cell>
          <cell r="B117" t="str">
            <v>m2</v>
          </cell>
          <cell r="C117">
            <v>182.3</v>
          </cell>
          <cell r="D117">
            <v>40</v>
          </cell>
          <cell r="F117">
            <v>222.3</v>
          </cell>
        </row>
        <row r="118">
          <cell r="A118" t="str">
            <v>Viga para pórtico 230kV de barramento superior</v>
          </cell>
          <cell r="B118" t="str">
            <v>un</v>
          </cell>
          <cell r="C118">
            <v>6500</v>
          </cell>
          <cell r="F118">
            <v>6500</v>
          </cell>
        </row>
        <row r="119">
          <cell r="A119" t="str">
            <v>Visor de vidro aramado 60x50cm</v>
          </cell>
          <cell r="B119" t="str">
            <v>m2</v>
          </cell>
          <cell r="C119">
            <v>182.3</v>
          </cell>
          <cell r="D119">
            <v>40</v>
          </cell>
          <cell r="F119">
            <v>222.3</v>
          </cell>
        </row>
        <row r="121">
          <cell r="A121" t="str">
            <v xml:space="preserve"> Verniz selador SHER-TILE HS BR, pintura anti-ácida PHENICONsobre argamassa (chapisco, emboço e reboco)</v>
          </cell>
          <cell r="B121" t="str">
            <v>m2</v>
          </cell>
          <cell r="E121">
            <v>25</v>
          </cell>
          <cell r="F121">
            <v>25</v>
          </cell>
        </row>
        <row r="122">
          <cell r="A122" t="str">
            <v xml:space="preserve"> Verniz selador SHER-TILE HS BR, pintura anti-ácida PHENICONsobre argamassa (chapisco, emboço e reboco) Kerakret</v>
          </cell>
          <cell r="B122" t="str">
            <v>m</v>
          </cell>
          <cell r="E122">
            <v>19.23</v>
          </cell>
          <cell r="F122">
            <v>19.23</v>
          </cell>
        </row>
        <row r="123">
          <cell r="A123" t="str">
            <v>Ceramica 240x54x9mm, mod. 2109, castor, GAIL</v>
          </cell>
          <cell r="B123" t="str">
            <v>m2</v>
          </cell>
          <cell r="C123">
            <v>83</v>
          </cell>
          <cell r="D123">
            <v>19.38</v>
          </cell>
          <cell r="F123">
            <v>102.38</v>
          </cell>
        </row>
        <row r="124">
          <cell r="A124" t="str">
            <v>Cobertura completa - PANISOL</v>
          </cell>
          <cell r="B124" t="str">
            <v>m2</v>
          </cell>
          <cell r="E124">
            <v>100</v>
          </cell>
          <cell r="F124">
            <v>100</v>
          </cell>
        </row>
        <row r="125">
          <cell r="A125" t="str">
            <v>Concreto com selador, massa e pintura  acrílica porao de cabos</v>
          </cell>
          <cell r="B125" t="str">
            <v>m2</v>
          </cell>
          <cell r="F125">
            <v>0</v>
          </cell>
        </row>
        <row r="126">
          <cell r="A126" t="str">
            <v>Cortina de concreto</v>
          </cell>
          <cell r="B126" t="str">
            <v>m3</v>
          </cell>
          <cell r="C126">
            <v>1014.48</v>
          </cell>
          <cell r="D126">
            <v>676.32</v>
          </cell>
          <cell r="F126">
            <v>1690.8000000000002</v>
          </cell>
        </row>
        <row r="127">
          <cell r="A127" t="str">
            <v>Cx passagem drenagem cobertura</v>
          </cell>
          <cell r="B127" t="str">
            <v>uni</v>
          </cell>
          <cell r="C127">
            <v>665</v>
          </cell>
          <cell r="D127">
            <v>285</v>
          </cell>
          <cell r="F127">
            <v>950</v>
          </cell>
        </row>
        <row r="128">
          <cell r="A128" t="str">
            <v>Cx passagem drenagem porão</v>
          </cell>
          <cell r="B128" t="str">
            <v>uni</v>
          </cell>
          <cell r="C128">
            <v>595</v>
          </cell>
          <cell r="D128">
            <v>255</v>
          </cell>
          <cell r="F128">
            <v>850</v>
          </cell>
        </row>
        <row r="129">
          <cell r="A129" t="str">
            <v>Diversos elétrica</v>
          </cell>
          <cell r="B129" t="str">
            <v>m2</v>
          </cell>
          <cell r="C129">
            <v>70</v>
          </cell>
          <cell r="D129">
            <v>30</v>
          </cell>
          <cell r="F129">
            <v>100</v>
          </cell>
        </row>
        <row r="130">
          <cell r="A130" t="str">
            <v>Escada de acesso cobertura</v>
          </cell>
          <cell r="B130" t="str">
            <v>uni</v>
          </cell>
          <cell r="E130">
            <v>8000</v>
          </cell>
          <cell r="F130">
            <v>8000</v>
          </cell>
        </row>
        <row r="131">
          <cell r="A131" t="str">
            <v>Extravasor de água pluvial de aço 100mm</v>
          </cell>
          <cell r="B131" t="str">
            <v>m</v>
          </cell>
          <cell r="C131">
            <v>100</v>
          </cell>
          <cell r="D131">
            <v>37</v>
          </cell>
          <cell r="F131">
            <v>137</v>
          </cell>
        </row>
        <row r="132">
          <cell r="A132" t="str">
            <v>Impermeabilização laje cobertura</v>
          </cell>
          <cell r="B132" t="str">
            <v>m2</v>
          </cell>
          <cell r="E132">
            <v>78.739999999999995</v>
          </cell>
          <cell r="F132">
            <v>78.739999999999995</v>
          </cell>
        </row>
        <row r="133">
          <cell r="A133" t="str">
            <v>Madeira c/ verniz</v>
          </cell>
          <cell r="B133" t="str">
            <v>m</v>
          </cell>
          <cell r="C133">
            <v>10</v>
          </cell>
          <cell r="D133">
            <v>4</v>
          </cell>
          <cell r="F133">
            <v>14</v>
          </cell>
        </row>
        <row r="134">
          <cell r="A134" t="str">
            <v>Piso elevado de aço da PISOTRAT</v>
          </cell>
          <cell r="B134" t="str">
            <v>m2</v>
          </cell>
          <cell r="E134">
            <v>370.88</v>
          </cell>
          <cell r="F134">
            <v>370.88</v>
          </cell>
        </row>
        <row r="135">
          <cell r="A135" t="str">
            <v>Porta chapa aço galv 14 pintadas com esmalte sintetico + proteção Wash Primer - 1,20x2,70</v>
          </cell>
          <cell r="B135" t="str">
            <v>uni</v>
          </cell>
          <cell r="C135">
            <v>1620</v>
          </cell>
          <cell r="D135">
            <v>162</v>
          </cell>
          <cell r="F135">
            <v>1782</v>
          </cell>
        </row>
        <row r="136">
          <cell r="A136" t="str">
            <v>Porta chapa aço galv 14 pintadas com esmalte sintetico + proteção Wash Primer - 2,00x2,70</v>
          </cell>
          <cell r="B136" t="str">
            <v>uni</v>
          </cell>
          <cell r="C136">
            <v>2700</v>
          </cell>
          <cell r="D136">
            <v>270</v>
          </cell>
          <cell r="F136">
            <v>2970</v>
          </cell>
        </row>
        <row r="137">
          <cell r="A137" t="str">
            <v>Porta mad revest c laminado melaminico - 0,80x2,70</v>
          </cell>
          <cell r="B137" t="str">
            <v>uni</v>
          </cell>
          <cell r="C137">
            <v>350</v>
          </cell>
          <cell r="D137">
            <v>80</v>
          </cell>
          <cell r="F137">
            <v>430</v>
          </cell>
        </row>
        <row r="138">
          <cell r="A138" t="str">
            <v>Ralo hemisférico e tubo de água pluvial de aço 100mm</v>
          </cell>
          <cell r="B138" t="str">
            <v>m</v>
          </cell>
          <cell r="C138">
            <v>100</v>
          </cell>
          <cell r="D138">
            <v>37</v>
          </cell>
          <cell r="F138">
            <v>137</v>
          </cell>
        </row>
        <row r="139">
          <cell r="A139" t="str">
            <v>Rodapé Monolitico alta resist  tipo Polipiso 600  A acab polido</v>
          </cell>
          <cell r="B139" t="str">
            <v>m</v>
          </cell>
          <cell r="E139">
            <v>20</v>
          </cell>
          <cell r="F139">
            <v>20</v>
          </cell>
        </row>
        <row r="140">
          <cell r="A140" t="str">
            <v>Serviço de comunicação</v>
          </cell>
          <cell r="B140" t="str">
            <v>m2</v>
          </cell>
          <cell r="E140">
            <v>10</v>
          </cell>
          <cell r="F140">
            <v>10</v>
          </cell>
        </row>
        <row r="141">
          <cell r="F141">
            <v>0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  <sheetName val="ANALISE.XLS"/>
      <sheetName val="Capa"/>
      <sheetName val="Planilha1"/>
      <sheetName val="Plan1"/>
      <sheetName val="Referencias"/>
      <sheetName val="ANALISE_XL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LICAÇÃO"/>
      <sheetName val="Parametros"/>
      <sheetName val="Índices de MdO"/>
      <sheetName val="Hist"/>
      <sheetName val="CIV"/>
      <sheetName val="Ferramentaria"/>
      <sheetName val="RESUMO EXECUTIVO"/>
      <sheetName val="IDENTIFICAÇÃO"/>
      <sheetName val="Infra Eletrica"/>
      <sheetName val="Índices_de_MdO"/>
      <sheetName val="CFE "/>
      <sheetName val="PPU"/>
      <sheetName val="FP´S"/>
      <sheetName val="Infra_Eletrica"/>
      <sheetName val="RESUMO_EXECUTIVO"/>
      <sheetName val="Plan1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Capa"/>
      <sheetName val="Planilha1"/>
      <sheetName val="Plan1"/>
      <sheetName val="Referencias"/>
      <sheetName val="FCAC"/>
      <sheetName val="listagem"/>
      <sheetName val="MEM_CALC"/>
      <sheetName val="wages"/>
      <sheetName val="2"/>
      <sheetName val="cap7"/>
      <sheetName val="Page_11"/>
      <sheetName val="Page_2_1"/>
      <sheetName val="Page_3_1"/>
      <sheetName val="Page_41"/>
      <sheetName val="Page_51"/>
      <sheetName val="Page_61"/>
      <sheetName val="7_Project_Calculation1"/>
      <sheetName val="8_Risk_Analysis1"/>
      <sheetName val="9_Project_Cal__per_BD1"/>
      <sheetName val="ENG"/>
      <sheetName val="Curva ABC"/>
      <sheetName val="Stl-B"/>
      <sheetName val="BANCO"/>
    </sheetNames>
    <sheetDataSet>
      <sheetData sheetId="0"/>
      <sheetData sheetId="1" refreshError="1">
        <row r="7">
          <cell r="H7" t="str">
            <v>TL Chavantes - Botucatu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>
        <row r="7">
          <cell r="H7" t="str">
            <v>TL Chavantes - Botucatu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H7" t="str">
            <v>DI-SPCI</v>
          </cell>
        </row>
      </sheetData>
      <sheetData sheetId="22">
        <row r="7">
          <cell r="H7" t="str">
            <v>DI-SPCI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Page 1"/>
      <sheetName val="Solo_I"/>
      <sheetName val="Page_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  <sheetName val="CUSTO"/>
      <sheetName val="Teste"/>
      <sheetName val="relatório"/>
      <sheetName val="#REF"/>
      <sheetName val="Cons"/>
      <sheetName val="Variables"/>
      <sheetName val="Pasta7"/>
      <sheetName val="NORBEVI - Ent - Alav Val"/>
      <sheetName val="NORBEVI - Rel - Des EF (2)"/>
      <sheetName val="NORBEVI_-_Ent_-_Alav_Val"/>
      <sheetName val="NORBEVI_-_Rel_-_Des_EF_(2)"/>
      <sheetName val="COMP_ROLO"/>
      <sheetName val="Sheet1"/>
      <sheetName val="Sheet2"/>
      <sheetName val="Sheet3"/>
      <sheetName val=""/>
      <sheetName val="Contabil"/>
      <sheetName val="Export Industria_Janeiro_2006"/>
      <sheetName val="Export Refinish_Janeiro_2006"/>
      <sheetName val="Rotulagem_Janeiro_2006"/>
      <sheetName val="Despesas"/>
      <sheetName val="BS CECI 1332"/>
      <sheetName val="Índice"/>
      <sheetName val="Empresas_US$"/>
      <sheetName val="DESTINATION"/>
      <sheetName val="REC. SAMSUNG SL Julho'16"/>
      <sheetName val="REC. SAMSUNG SL Mov Bar to Caj"/>
      <sheetName val="RESUMO"/>
      <sheetName val="ANALISE"/>
      <sheetName val="Solo_I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Plan4"/>
      <sheetName val="Folha_de_Rosto_-_50"/>
      <sheetName val="Folha_de_Rosto_-_501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2258F7-9581-4BFE-BE1A-39E4A8A93E13}" name="Tabela1" displayName="Tabela1" ref="H16:K19" totalsRowShown="0" headerRowDxfId="16" dataDxfId="15">
  <autoFilter ref="H16:K19" xr:uid="{8D25DF6A-8ED8-4BE0-8264-35053602983A}"/>
  <tableColumns count="4">
    <tableColumn id="1" xr3:uid="{F527997D-D2B9-45EB-8EFD-3E002A9F0C4A}" name="Classe" dataDxfId="14"/>
    <tableColumn id="2" xr3:uid="{9789994B-63B6-4B7C-ABDF-755DC4CEAE56}" name="%" dataDxfId="13" dataCellStyle="Porcentagem"/>
    <tableColumn id="3" xr3:uid="{DAEC5591-5FB5-4664-8BFF-5731F0681A3A}" name="Proporção" dataDxfId="12" dataCellStyle="Porcentagem">
      <calculatedColumnFormula>COUNTIF($F$17:$F$39,$H17)/COUNTA($D$17:$D$39)</calculatedColumnFormula>
    </tableColumn>
    <tableColumn id="4" xr3:uid="{0E3B9E78-51B2-4C69-9A67-E43C23CC9EF1}" name="Proporção valores" dataDxfId="11" dataCellStyle="Porcentagem">
      <calculatedColumnFormula>SUMIF(F16:F39,H17,D16:D39)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AB31" sqref="AB31"/>
    </sheetView>
  </sheetViews>
  <sheetFormatPr defaultColWidth="2.7265625" defaultRowHeight="12.75" customHeight="1" x14ac:dyDescent="0.35"/>
  <cols>
    <col min="23" max="27" width="5.08984375" customWidth="1"/>
    <col min="34" max="34" width="4.453125" customWidth="1"/>
  </cols>
  <sheetData>
    <row r="1" spans="1:34" ht="10.5" customHeight="1" x14ac:dyDescent="0.35">
      <c r="A1" s="189"/>
      <c r="B1" s="190"/>
      <c r="C1" s="190"/>
      <c r="D1" s="190"/>
      <c r="E1" s="190"/>
      <c r="F1" s="190"/>
      <c r="G1" s="191"/>
      <c r="H1" s="201" t="s">
        <v>35</v>
      </c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3"/>
      <c r="AB1" s="213" t="s">
        <v>0</v>
      </c>
      <c r="AC1" s="214"/>
      <c r="AD1" s="214"/>
      <c r="AE1" s="214"/>
      <c r="AF1" s="214"/>
      <c r="AG1" s="214"/>
      <c r="AH1" s="215"/>
    </row>
    <row r="2" spans="1:34" ht="10.5" customHeight="1" x14ac:dyDescent="0.35">
      <c r="A2" s="192"/>
      <c r="B2" s="193"/>
      <c r="C2" s="193"/>
      <c r="D2" s="193"/>
      <c r="E2" s="193"/>
      <c r="F2" s="193"/>
      <c r="G2" s="194"/>
      <c r="H2" s="204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6"/>
      <c r="AB2" s="34"/>
      <c r="AC2" s="33"/>
      <c r="AD2" s="19"/>
      <c r="AE2" s="19"/>
      <c r="AF2" s="19"/>
      <c r="AG2" s="19"/>
      <c r="AH2" s="20"/>
    </row>
    <row r="3" spans="1:34" ht="10.5" customHeight="1" x14ac:dyDescent="0.35">
      <c r="A3" s="192"/>
      <c r="B3" s="193"/>
      <c r="C3" s="193"/>
      <c r="D3" s="193"/>
      <c r="E3" s="193"/>
      <c r="F3" s="193"/>
      <c r="G3" s="194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4" t="s">
        <v>41</v>
      </c>
      <c r="AC3" s="32"/>
      <c r="AD3" s="9"/>
      <c r="AE3" s="19"/>
      <c r="AF3" s="19"/>
      <c r="AG3" s="19"/>
      <c r="AH3" s="20"/>
    </row>
    <row r="4" spans="1:34" ht="10.5" customHeight="1" x14ac:dyDescent="0.35">
      <c r="A4" s="192"/>
      <c r="B4" s="193"/>
      <c r="C4" s="193"/>
      <c r="D4" s="193"/>
      <c r="E4" s="193"/>
      <c r="F4" s="193"/>
      <c r="G4" s="194"/>
      <c r="H4" s="207" t="s">
        <v>34</v>
      </c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9"/>
      <c r="W4" s="186" t="s">
        <v>156</v>
      </c>
      <c r="X4" s="187"/>
      <c r="Y4" s="187"/>
      <c r="Z4" s="187"/>
      <c r="AA4" s="188"/>
      <c r="AB4" s="31"/>
      <c r="AC4" s="32" t="s">
        <v>3</v>
      </c>
      <c r="AD4" s="9"/>
      <c r="AE4" s="19"/>
      <c r="AF4" s="19"/>
      <c r="AG4" s="19"/>
      <c r="AH4" s="20"/>
    </row>
    <row r="5" spans="1:34" ht="10.5" customHeight="1" x14ac:dyDescent="0.35">
      <c r="A5" s="192"/>
      <c r="B5" s="193"/>
      <c r="C5" s="193"/>
      <c r="D5" s="193"/>
      <c r="E5" s="193"/>
      <c r="F5" s="193"/>
      <c r="G5" s="194"/>
      <c r="H5" s="223" t="s">
        <v>45</v>
      </c>
      <c r="I5" s="224"/>
      <c r="J5" s="224"/>
      <c r="K5" s="224"/>
      <c r="L5" s="225"/>
      <c r="M5" s="217" t="s">
        <v>46</v>
      </c>
      <c r="N5" s="218"/>
      <c r="O5" s="218"/>
      <c r="P5" s="218"/>
      <c r="Q5" s="219"/>
      <c r="R5" s="217" t="s">
        <v>47</v>
      </c>
      <c r="S5" s="218"/>
      <c r="T5" s="218"/>
      <c r="U5" s="218"/>
      <c r="V5" s="219"/>
      <c r="W5" s="229" t="s">
        <v>38</v>
      </c>
      <c r="X5" s="230"/>
      <c r="Y5" s="231"/>
      <c r="Z5" s="230" t="s">
        <v>71</v>
      </c>
      <c r="AA5" s="231"/>
      <c r="AB5" s="31"/>
      <c r="AC5" s="32" t="s">
        <v>4</v>
      </c>
      <c r="AD5" s="9"/>
      <c r="AE5" s="19"/>
      <c r="AF5" s="19"/>
      <c r="AG5" s="19"/>
      <c r="AH5" s="20"/>
    </row>
    <row r="6" spans="1:34" ht="10.5" customHeight="1" x14ac:dyDescent="0.35">
      <c r="A6" s="192"/>
      <c r="B6" s="193"/>
      <c r="C6" s="193"/>
      <c r="D6" s="193"/>
      <c r="E6" s="193"/>
      <c r="F6" s="193"/>
      <c r="G6" s="194"/>
      <c r="H6" s="226"/>
      <c r="I6" s="227"/>
      <c r="J6" s="227"/>
      <c r="K6" s="227"/>
      <c r="L6" s="228"/>
      <c r="M6" s="220"/>
      <c r="N6" s="221"/>
      <c r="O6" s="221"/>
      <c r="P6" s="221"/>
      <c r="Q6" s="222"/>
      <c r="R6" s="220"/>
      <c r="S6" s="221"/>
      <c r="T6" s="221"/>
      <c r="U6" s="221"/>
      <c r="V6" s="222"/>
      <c r="W6" s="232"/>
      <c r="X6" s="233"/>
      <c r="Y6" s="234"/>
      <c r="Z6" s="233"/>
      <c r="AA6" s="234"/>
      <c r="AB6" s="31" t="s">
        <v>48</v>
      </c>
      <c r="AC6" s="32" t="s">
        <v>5</v>
      </c>
      <c r="AD6" s="9"/>
      <c r="AE6" s="19"/>
      <c r="AF6" s="19"/>
      <c r="AG6" s="19"/>
      <c r="AH6" s="20"/>
    </row>
    <row r="7" spans="1:34" ht="10.5" customHeight="1" x14ac:dyDescent="0.35">
      <c r="A7" s="192"/>
      <c r="B7" s="193"/>
      <c r="C7" s="193"/>
      <c r="D7" s="193"/>
      <c r="E7" s="193"/>
      <c r="F7" s="193"/>
      <c r="G7" s="194"/>
      <c r="H7" s="207" t="s">
        <v>76</v>
      </c>
      <c r="I7" s="208"/>
      <c r="J7" s="208"/>
      <c r="K7" s="208"/>
      <c r="L7" s="209"/>
      <c r="M7" s="207" t="s">
        <v>91</v>
      </c>
      <c r="N7" s="208"/>
      <c r="O7" s="208"/>
      <c r="P7" s="208"/>
      <c r="Q7" s="209"/>
      <c r="R7" s="207" t="s">
        <v>160</v>
      </c>
      <c r="S7" s="208"/>
      <c r="T7" s="208"/>
      <c r="U7" s="208"/>
      <c r="V7" s="209"/>
      <c r="W7" s="207" t="s">
        <v>84</v>
      </c>
      <c r="X7" s="208"/>
      <c r="Y7" s="209"/>
      <c r="Z7" s="216" t="s">
        <v>157</v>
      </c>
      <c r="AA7" s="209"/>
      <c r="AB7" s="31"/>
      <c r="AC7" s="32" t="s">
        <v>6</v>
      </c>
      <c r="AD7" s="9"/>
      <c r="AE7" s="19"/>
      <c r="AF7" s="19"/>
      <c r="AG7" s="19"/>
      <c r="AH7" s="20"/>
    </row>
    <row r="8" spans="1:34" ht="10.5" customHeight="1" x14ac:dyDescent="0.35">
      <c r="A8" s="192"/>
      <c r="B8" s="193"/>
      <c r="C8" s="193"/>
      <c r="D8" s="193"/>
      <c r="E8" s="193"/>
      <c r="F8" s="193"/>
      <c r="G8" s="195"/>
      <c r="H8" s="23" t="s">
        <v>22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1"/>
      <c r="AC8" s="32" t="s">
        <v>10</v>
      </c>
      <c r="AD8" s="9"/>
      <c r="AE8" s="19"/>
      <c r="AF8" s="19"/>
      <c r="AG8" s="19"/>
      <c r="AH8" s="20"/>
    </row>
    <row r="9" spans="1:34" ht="10.5" customHeight="1" x14ac:dyDescent="0.35">
      <c r="A9" s="192"/>
      <c r="B9" s="193"/>
      <c r="C9" s="193"/>
      <c r="D9" s="193"/>
      <c r="E9" s="193"/>
      <c r="F9" s="193"/>
      <c r="G9" s="194"/>
      <c r="H9" s="207" t="s">
        <v>92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9"/>
      <c r="W9" s="210">
        <v>46171</v>
      </c>
      <c r="X9" s="211"/>
      <c r="Y9" s="212"/>
      <c r="Z9" s="207">
        <v>0</v>
      </c>
      <c r="AA9" s="209"/>
      <c r="AB9" s="35"/>
      <c r="AC9" s="32"/>
      <c r="AD9" s="9"/>
      <c r="AE9" s="19"/>
      <c r="AF9" s="19"/>
      <c r="AG9" s="19"/>
      <c r="AH9" s="20"/>
    </row>
    <row r="10" spans="1:34" ht="10.5" customHeight="1" x14ac:dyDescent="0.35">
      <c r="A10" s="192"/>
      <c r="B10" s="193"/>
      <c r="C10" s="193"/>
      <c r="D10" s="193"/>
      <c r="E10" s="193"/>
      <c r="F10" s="193"/>
      <c r="G10" s="194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6"/>
      <c r="AC10" s="32"/>
      <c r="AD10" s="19"/>
      <c r="AE10" s="19"/>
      <c r="AF10" s="19"/>
      <c r="AG10" s="19"/>
      <c r="AH10" s="20"/>
    </row>
    <row r="11" spans="1:34" ht="10.5" customHeight="1" x14ac:dyDescent="0.35">
      <c r="A11" s="192"/>
      <c r="B11" s="193"/>
      <c r="C11" s="193"/>
      <c r="D11" s="193"/>
      <c r="E11" s="193"/>
      <c r="F11" s="193"/>
      <c r="G11" s="194"/>
      <c r="H11" s="183" t="s">
        <v>83</v>
      </c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5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192"/>
      <c r="B12" s="193"/>
      <c r="C12" s="193"/>
      <c r="D12" s="193"/>
      <c r="E12" s="193"/>
      <c r="F12" s="193"/>
      <c r="G12" s="194"/>
      <c r="H12" s="183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5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196"/>
      <c r="B13" s="197"/>
      <c r="C13" s="197"/>
      <c r="D13" s="197"/>
      <c r="E13" s="197"/>
      <c r="F13" s="197"/>
      <c r="G13" s="198"/>
      <c r="H13" s="186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8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200"/>
    </row>
    <row r="17" spans="1:34" ht="12.75" customHeight="1" x14ac:dyDescent="0.35">
      <c r="A17" s="10"/>
      <c r="B17" s="7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200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167"/>
      <c r="C57" s="169"/>
      <c r="D57" s="168"/>
      <c r="E57" s="170"/>
      <c r="F57" s="170"/>
      <c r="G57" s="170"/>
      <c r="H57" s="171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3"/>
      <c r="AB57" s="167"/>
      <c r="AC57" s="168"/>
      <c r="AD57" s="167"/>
      <c r="AE57" s="168"/>
      <c r="AF57" s="167"/>
      <c r="AG57" s="168"/>
      <c r="AH57" s="11"/>
    </row>
    <row r="58" spans="1:34" ht="12.75" customHeight="1" x14ac:dyDescent="0.35">
      <c r="A58" s="12"/>
      <c r="B58" s="167"/>
      <c r="C58" s="169"/>
      <c r="D58" s="168"/>
      <c r="E58" s="170"/>
      <c r="F58" s="170"/>
      <c r="G58" s="170"/>
      <c r="H58" s="171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3"/>
      <c r="AB58" s="167"/>
      <c r="AC58" s="168"/>
      <c r="AD58" s="167"/>
      <c r="AE58" s="168"/>
      <c r="AF58" s="167"/>
      <c r="AG58" s="168"/>
      <c r="AH58" s="11"/>
    </row>
    <row r="59" spans="1:34" ht="12.75" customHeight="1" x14ac:dyDescent="0.35">
      <c r="A59" s="12"/>
      <c r="B59" s="167"/>
      <c r="C59" s="169"/>
      <c r="D59" s="168"/>
      <c r="E59" s="170"/>
      <c r="F59" s="170"/>
      <c r="G59" s="170"/>
      <c r="H59" s="171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3"/>
      <c r="AB59" s="167"/>
      <c r="AC59" s="168"/>
      <c r="AD59" s="167"/>
      <c r="AE59" s="168"/>
      <c r="AF59" s="167"/>
      <c r="AG59" s="168"/>
      <c r="AH59" s="11"/>
    </row>
    <row r="60" spans="1:34" ht="12.75" customHeight="1" x14ac:dyDescent="0.35">
      <c r="A60" s="12"/>
      <c r="B60" s="167"/>
      <c r="C60" s="169"/>
      <c r="D60" s="168"/>
      <c r="E60" s="170"/>
      <c r="F60" s="170"/>
      <c r="G60" s="170"/>
      <c r="H60" s="171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3"/>
      <c r="AB60" s="167"/>
      <c r="AC60" s="168"/>
      <c r="AD60" s="167"/>
      <c r="AE60" s="168"/>
      <c r="AF60" s="167"/>
      <c r="AG60" s="168"/>
      <c r="AH60" s="11"/>
    </row>
    <row r="61" spans="1:34" ht="12.75" customHeight="1" x14ac:dyDescent="0.35">
      <c r="A61" s="12"/>
      <c r="B61" s="167"/>
      <c r="C61" s="169"/>
      <c r="D61" s="168"/>
      <c r="E61" s="174"/>
      <c r="F61" s="175"/>
      <c r="G61" s="175"/>
      <c r="H61" s="171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3"/>
      <c r="AB61" s="167"/>
      <c r="AC61" s="168"/>
      <c r="AD61" s="167"/>
      <c r="AE61" s="168"/>
      <c r="AF61" s="167"/>
      <c r="AG61" s="168"/>
      <c r="AH61" s="11"/>
    </row>
    <row r="62" spans="1:34" ht="12.75" customHeight="1" x14ac:dyDescent="0.35">
      <c r="A62" s="12"/>
      <c r="B62" s="167"/>
      <c r="C62" s="169"/>
      <c r="D62" s="168"/>
      <c r="E62" s="174"/>
      <c r="F62" s="175"/>
      <c r="G62" s="175"/>
      <c r="H62" s="171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2"/>
      <c r="AA62" s="173"/>
      <c r="AB62" s="167"/>
      <c r="AC62" s="168"/>
      <c r="AD62" s="167"/>
      <c r="AE62" s="168"/>
      <c r="AF62" s="167"/>
      <c r="AG62" s="168"/>
      <c r="AH62" s="11"/>
    </row>
    <row r="63" spans="1:34" ht="12.75" customHeight="1" x14ac:dyDescent="0.35">
      <c r="A63" s="13"/>
      <c r="B63" s="176" t="s">
        <v>12</v>
      </c>
      <c r="C63" s="177"/>
      <c r="D63" s="178"/>
      <c r="E63" s="179" t="s">
        <v>24</v>
      </c>
      <c r="F63" s="179"/>
      <c r="G63" s="179"/>
      <c r="H63" s="180" t="s">
        <v>13</v>
      </c>
      <c r="I63" s="181"/>
      <c r="J63" s="181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2"/>
      <c r="AB63" s="176" t="s">
        <v>14</v>
      </c>
      <c r="AC63" s="178"/>
      <c r="AD63" s="176" t="s">
        <v>15</v>
      </c>
      <c r="AE63" s="178"/>
      <c r="AF63" s="176" t="s">
        <v>16</v>
      </c>
      <c r="AG63" s="178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2">
    <mergeCell ref="W7:Y7"/>
    <mergeCell ref="Z7:AA7"/>
    <mergeCell ref="M5:Q6"/>
    <mergeCell ref="R5:V6"/>
    <mergeCell ref="H5:L6"/>
    <mergeCell ref="W5:Y6"/>
    <mergeCell ref="Z5:AA6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</mergeCells>
  <pageMargins left="0.59055118110236227" right="0.39370078740157483" top="0.59055118110236227" bottom="0.19685039370078741" header="1.1417322834645669" footer="0.23622047244094491"/>
  <pageSetup paperSize="9" scale="87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N47"/>
  <sheetViews>
    <sheetView showGridLines="0" tabSelected="1" view="pageBreakPreview" zoomScale="55" zoomScaleNormal="55" zoomScaleSheetLayoutView="55" workbookViewId="0">
      <pane ySplit="12" topLeftCell="A13" activePane="bottomLeft" state="frozen"/>
      <selection pane="bottomLeft" activeCell="C39" sqref="C39"/>
    </sheetView>
  </sheetViews>
  <sheetFormatPr defaultColWidth="6.7265625" defaultRowHeight="18" customHeight="1" outlineLevelRow="1" x14ac:dyDescent="0.35"/>
  <cols>
    <col min="1" max="1" width="16.81640625" style="27" customWidth="1"/>
    <col min="2" max="2" width="32.1796875" style="27" bestFit="1" customWidth="1"/>
    <col min="3" max="3" width="14.26953125" style="39" customWidth="1"/>
    <col min="4" max="4" width="47.7265625" style="27" customWidth="1"/>
    <col min="5" max="5" width="52.453125" style="27" customWidth="1"/>
    <col min="6" max="6" width="28.7265625" style="27" customWidth="1"/>
    <col min="7" max="7" width="22.453125" style="27" bestFit="1" customWidth="1"/>
    <col min="8" max="8" width="13.81640625" style="30" customWidth="1"/>
    <col min="9" max="9" width="24.26953125" style="27" customWidth="1"/>
    <col min="10" max="10" width="28.36328125" style="27" bestFit="1" customWidth="1"/>
    <col min="11" max="11" width="32.26953125" style="27" bestFit="1" customWidth="1"/>
    <col min="12" max="12" width="20.7265625" style="27" customWidth="1"/>
    <col min="13" max="13" width="13.7265625" style="27" customWidth="1"/>
    <col min="14" max="14" width="29" style="27" customWidth="1"/>
    <col min="15" max="16384" width="6.7265625" style="27"/>
  </cols>
  <sheetData>
    <row r="1" spans="1:14" ht="15" customHeight="1" x14ac:dyDescent="0.35">
      <c r="A1" s="74"/>
      <c r="B1" s="75"/>
      <c r="C1" s="76"/>
      <c r="D1" s="146" t="str">
        <f>Capa!H1</f>
        <v>DIVISÃO DE CUSTOS E ORÇAMENTOS</v>
      </c>
      <c r="E1" s="147"/>
      <c r="F1" s="147"/>
      <c r="G1" s="147"/>
      <c r="H1" s="147"/>
      <c r="I1" s="147"/>
      <c r="J1" s="147"/>
      <c r="K1" s="85"/>
      <c r="L1" s="86"/>
      <c r="M1" s="86"/>
      <c r="N1" s="87"/>
    </row>
    <row r="2" spans="1:14" ht="15" customHeight="1" x14ac:dyDescent="0.35">
      <c r="A2" s="77"/>
      <c r="B2" s="78"/>
      <c r="C2" s="79"/>
      <c r="D2" s="148"/>
      <c r="E2" s="149"/>
      <c r="F2" s="149"/>
      <c r="G2" s="149"/>
      <c r="H2" s="149"/>
      <c r="I2" s="149"/>
      <c r="J2" s="149"/>
      <c r="K2" s="140" t="s">
        <v>0</v>
      </c>
      <c r="L2" s="141"/>
      <c r="M2" s="141"/>
      <c r="N2" s="142"/>
    </row>
    <row r="3" spans="1:14" ht="15" customHeight="1" x14ac:dyDescent="0.35">
      <c r="A3" s="77"/>
      <c r="B3" s="78"/>
      <c r="C3" s="79"/>
      <c r="D3" s="143" t="s">
        <v>1</v>
      </c>
      <c r="E3" s="144"/>
      <c r="F3" s="144"/>
      <c r="G3" s="144"/>
      <c r="H3" s="144"/>
      <c r="I3" s="143" t="s">
        <v>17</v>
      </c>
      <c r="J3" s="144"/>
      <c r="K3" s="89" t="s">
        <v>41</v>
      </c>
      <c r="L3" s="90"/>
      <c r="M3" s="150" t="s">
        <v>42</v>
      </c>
      <c r="N3" s="151"/>
    </row>
    <row r="4" spans="1:14" ht="15" customHeight="1" x14ac:dyDescent="0.35">
      <c r="A4" s="77"/>
      <c r="B4" s="78"/>
      <c r="C4" s="79"/>
      <c r="D4" s="137" t="str">
        <f>Capa!H4</f>
        <v>PLANILHA ORÇAMENTÁRIA</v>
      </c>
      <c r="E4" s="138"/>
      <c r="F4" s="138"/>
      <c r="G4" s="138"/>
      <c r="H4" s="138"/>
      <c r="I4" s="137" t="str">
        <f>Capa!W4</f>
        <v>DOP-00603-PE-IN-LM-0001_01</v>
      </c>
      <c r="J4" s="138"/>
      <c r="K4" s="93">
        <f>Capa!AB4</f>
        <v>0</v>
      </c>
      <c r="L4" s="32" t="s">
        <v>3</v>
      </c>
      <c r="M4" s="31" t="s">
        <v>75</v>
      </c>
      <c r="N4" s="94" t="s">
        <v>43</v>
      </c>
    </row>
    <row r="5" spans="1:14" ht="15" customHeight="1" x14ac:dyDescent="0.35">
      <c r="A5" s="77"/>
      <c r="B5" s="78"/>
      <c r="C5" s="79"/>
      <c r="D5" s="88" t="str">
        <f>Capa!H5</f>
        <v>PLANILHA TIPO:</v>
      </c>
      <c r="E5" s="88" t="str">
        <f>Capa!M5</f>
        <v>PLANILHA QUANTITATIVA ELABORADA POR:</v>
      </c>
      <c r="F5" s="143" t="str">
        <f>Capa!R5</f>
        <v>PLANILHA DE CUSTOS ELABORADA POR:</v>
      </c>
      <c r="G5" s="144"/>
      <c r="H5" s="144"/>
      <c r="I5" s="95" t="s">
        <v>37</v>
      </c>
      <c r="J5" s="96" t="str">
        <f>Capa!Z5</f>
        <v>PLANILHA Nº</v>
      </c>
      <c r="K5" s="93">
        <f>Capa!AB5</f>
        <v>0</v>
      </c>
      <c r="L5" s="32" t="s">
        <v>4</v>
      </c>
      <c r="M5" s="31" t="s">
        <v>75</v>
      </c>
      <c r="N5" s="94" t="s">
        <v>44</v>
      </c>
    </row>
    <row r="6" spans="1:14" ht="15" customHeight="1" x14ac:dyDescent="0.35">
      <c r="A6" s="77"/>
      <c r="B6" s="78"/>
      <c r="C6" s="79"/>
      <c r="D6" s="91" t="str">
        <f>Capa!H7</f>
        <v>PREÇO REFERENCIAL</v>
      </c>
      <c r="E6" s="91" t="str">
        <f>Capa!M7</f>
        <v>DOP - FS</v>
      </c>
      <c r="F6" s="137" t="str">
        <f>Capa!R7</f>
        <v>DCO-CFM/RFG</v>
      </c>
      <c r="G6" s="138"/>
      <c r="H6" s="138"/>
      <c r="I6" s="97" t="str">
        <f>Capa!W7</f>
        <v>145/26</v>
      </c>
      <c r="J6" s="92" t="str">
        <f>Capa!Z7</f>
        <v>06/08</v>
      </c>
      <c r="K6" s="93" t="str">
        <f>Capa!AB6</f>
        <v>X</v>
      </c>
      <c r="L6" s="32" t="s">
        <v>5</v>
      </c>
      <c r="M6" s="31" t="s">
        <v>75</v>
      </c>
      <c r="N6" s="94" t="s">
        <v>39</v>
      </c>
    </row>
    <row r="7" spans="1:14" ht="15" customHeight="1" x14ac:dyDescent="0.35">
      <c r="A7" s="77"/>
      <c r="B7" s="78"/>
      <c r="C7" s="79"/>
      <c r="D7" s="143" t="s">
        <v>7</v>
      </c>
      <c r="E7" s="144"/>
      <c r="F7" s="144"/>
      <c r="G7" s="144"/>
      <c r="H7" s="144"/>
      <c r="I7" s="88" t="s">
        <v>8</v>
      </c>
      <c r="J7" s="88" t="s">
        <v>9</v>
      </c>
      <c r="K7" s="93">
        <f>Capa!AB7</f>
        <v>0</v>
      </c>
      <c r="L7" s="32" t="s">
        <v>6</v>
      </c>
      <c r="M7" s="31" t="s">
        <v>48</v>
      </c>
      <c r="N7" s="94" t="s">
        <v>40</v>
      </c>
    </row>
    <row r="8" spans="1:14" ht="15" customHeight="1" x14ac:dyDescent="0.35">
      <c r="A8" s="77"/>
      <c r="B8" s="78"/>
      <c r="C8" s="79"/>
      <c r="D8" s="137" t="str">
        <f>Capa!H9</f>
        <v>SPCI</v>
      </c>
      <c r="E8" s="138"/>
      <c r="F8" s="138"/>
      <c r="G8" s="138"/>
      <c r="H8" s="138"/>
      <c r="I8" s="98">
        <f>Capa!W9</f>
        <v>46171</v>
      </c>
      <c r="J8" s="91">
        <f>Capa!Z9</f>
        <v>0</v>
      </c>
      <c r="K8" s="93">
        <f>Capa!AB8</f>
        <v>0</v>
      </c>
      <c r="L8" s="32" t="s">
        <v>10</v>
      </c>
      <c r="M8" s="31" t="s">
        <v>75</v>
      </c>
      <c r="N8" s="94" t="s">
        <v>60</v>
      </c>
    </row>
    <row r="9" spans="1:14" ht="15" customHeight="1" x14ac:dyDescent="0.35">
      <c r="A9" s="77"/>
      <c r="B9" s="78"/>
      <c r="C9" s="79"/>
      <c r="D9" s="143" t="s">
        <v>11</v>
      </c>
      <c r="E9" s="144"/>
      <c r="F9" s="144"/>
      <c r="G9" s="144"/>
      <c r="H9" s="144"/>
      <c r="I9" s="144"/>
      <c r="J9" s="145"/>
      <c r="K9" s="99"/>
      <c r="L9" s="100"/>
      <c r="M9" s="101"/>
      <c r="N9" s="94"/>
    </row>
    <row r="10" spans="1:14" ht="28.5" customHeight="1" x14ac:dyDescent="0.35">
      <c r="A10" s="77"/>
      <c r="B10" s="78"/>
      <c r="C10" s="79"/>
      <c r="D10" s="137" t="str">
        <f>Capa!H11</f>
        <v>PRÉDIO 00603 - CABINE 3</v>
      </c>
      <c r="E10" s="138"/>
      <c r="F10" s="138"/>
      <c r="G10" s="138"/>
      <c r="H10" s="138"/>
      <c r="I10" s="138"/>
      <c r="J10" s="139"/>
      <c r="K10" s="102"/>
      <c r="L10" s="103"/>
      <c r="M10" s="103"/>
      <c r="N10" s="104"/>
    </row>
    <row r="11" spans="1:14" s="28" customFormat="1" ht="50.25" customHeight="1" x14ac:dyDescent="0.35">
      <c r="A11" s="154" t="s">
        <v>23</v>
      </c>
      <c r="B11" s="152" t="s">
        <v>29</v>
      </c>
      <c r="C11" s="152" t="s">
        <v>25</v>
      </c>
      <c r="D11" s="158" t="s">
        <v>13</v>
      </c>
      <c r="E11" s="158"/>
      <c r="F11" s="152" t="s">
        <v>20</v>
      </c>
      <c r="G11" s="154" t="s">
        <v>18</v>
      </c>
      <c r="H11" s="156" t="s">
        <v>19</v>
      </c>
      <c r="I11" s="152" t="s">
        <v>30</v>
      </c>
      <c r="J11" s="154" t="s">
        <v>31</v>
      </c>
      <c r="K11" s="37" t="s">
        <v>32</v>
      </c>
      <c r="L11" s="152" t="s">
        <v>33</v>
      </c>
      <c r="M11" s="154" t="s">
        <v>36</v>
      </c>
      <c r="N11" s="164"/>
    </row>
    <row r="12" spans="1:14" s="28" customFormat="1" ht="18" customHeight="1" x14ac:dyDescent="0.35">
      <c r="A12" s="155"/>
      <c r="B12" s="153"/>
      <c r="C12" s="153"/>
      <c r="D12" s="159"/>
      <c r="E12" s="159"/>
      <c r="F12" s="153"/>
      <c r="G12" s="155"/>
      <c r="H12" s="157"/>
      <c r="I12" s="153"/>
      <c r="J12" s="155"/>
      <c r="K12" s="49">
        <v>0.22120000000000001</v>
      </c>
      <c r="L12" s="153"/>
      <c r="M12" s="155"/>
      <c r="N12" s="165"/>
    </row>
    <row r="13" spans="1:14" s="29" customFormat="1" ht="18" customHeight="1" x14ac:dyDescent="0.35">
      <c r="A13" s="105" t="s">
        <v>93</v>
      </c>
      <c r="B13" s="106"/>
      <c r="C13" s="107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8"/>
    </row>
    <row r="14" spans="1:14" s="29" customFormat="1" ht="18" customHeight="1" x14ac:dyDescent="0.35">
      <c r="A14" s="118">
        <v>1</v>
      </c>
      <c r="B14" s="119"/>
      <c r="C14" s="119"/>
      <c r="D14" s="133" t="s">
        <v>94</v>
      </c>
      <c r="E14" s="134"/>
      <c r="F14" s="111"/>
      <c r="G14" s="112"/>
      <c r="H14" s="113"/>
      <c r="I14" s="114"/>
      <c r="J14" s="115">
        <f>SUBTOTAL(9,J15:J16)</f>
        <v>2984.4925586922873</v>
      </c>
      <c r="K14" s="115">
        <f t="shared" ref="K14:L14" si="0">SUBTOTAL(9,K15:K16)</f>
        <v>3644.6623126750219</v>
      </c>
      <c r="L14" s="116">
        <f t="shared" si="0"/>
        <v>7.303216493159545E-2</v>
      </c>
      <c r="M14" s="166"/>
      <c r="N14" s="166"/>
    </row>
    <row r="15" spans="1:14" s="29" customFormat="1" ht="35.5" customHeight="1" outlineLevel="1" x14ac:dyDescent="0.35">
      <c r="A15" s="124" t="s">
        <v>77</v>
      </c>
      <c r="B15" s="125" t="s">
        <v>62</v>
      </c>
      <c r="C15" s="130" t="s">
        <v>95</v>
      </c>
      <c r="D15" s="135" t="s">
        <v>155</v>
      </c>
      <c r="E15" s="136"/>
      <c r="F15" s="126" t="s">
        <v>145</v>
      </c>
      <c r="G15" s="127" t="s">
        <v>82</v>
      </c>
      <c r="H15" s="126">
        <v>6</v>
      </c>
      <c r="I15" s="128">
        <v>254.5393211</v>
      </c>
      <c r="J15" s="129">
        <f t="shared" ref="J15" si="1">I15*H15</f>
        <v>1527.2359265999999</v>
      </c>
      <c r="K15" s="129">
        <f t="shared" ref="K15" si="2">J15*(1+$K$12)</f>
        <v>1865.0605135639198</v>
      </c>
      <c r="L15" s="117">
        <f>K15/$K$44</f>
        <v>3.7372298267609488E-2</v>
      </c>
      <c r="M15" s="132"/>
      <c r="N15" s="132"/>
    </row>
    <row r="16" spans="1:14" s="29" customFormat="1" ht="35.5" customHeight="1" outlineLevel="1" x14ac:dyDescent="0.35">
      <c r="A16" s="241" t="s">
        <v>89</v>
      </c>
      <c r="B16" s="242" t="s">
        <v>65</v>
      </c>
      <c r="C16" s="243">
        <v>600031331</v>
      </c>
      <c r="D16" s="244" t="s">
        <v>154</v>
      </c>
      <c r="E16" s="245"/>
      <c r="F16" s="246" t="s">
        <v>145</v>
      </c>
      <c r="G16" s="247" t="s">
        <v>82</v>
      </c>
      <c r="H16" s="246">
        <v>1</v>
      </c>
      <c r="I16" s="248">
        <v>1457.2566320922876</v>
      </c>
      <c r="J16" s="249">
        <f t="shared" ref="J16" si="3">I16*H16</f>
        <v>1457.2566320922876</v>
      </c>
      <c r="K16" s="249">
        <f t="shared" ref="K16" si="4">J16*(1+$K$12)</f>
        <v>1779.6017991111019</v>
      </c>
      <c r="L16" s="117">
        <f>K16/$K$44</f>
        <v>3.5659866663985962E-2</v>
      </c>
      <c r="M16" s="250"/>
      <c r="N16" s="250"/>
    </row>
    <row r="17" spans="1:14" s="29" customFormat="1" ht="15" customHeight="1" x14ac:dyDescent="0.35">
      <c r="A17" s="120">
        <v>3</v>
      </c>
      <c r="B17" s="119"/>
      <c r="C17" s="121"/>
      <c r="D17" s="133" t="s">
        <v>106</v>
      </c>
      <c r="E17" s="134"/>
      <c r="F17" s="122"/>
      <c r="G17" s="123"/>
      <c r="H17" s="122"/>
      <c r="I17" s="114"/>
      <c r="J17" s="115">
        <f>SUBTOTAL(9,J18:J24)</f>
        <v>11826.992428</v>
      </c>
      <c r="K17" s="115">
        <f t="shared" ref="K17:L17" si="5">SUBTOTAL(9,K18:K24)</f>
        <v>14443.123153073599</v>
      </c>
      <c r="L17" s="116">
        <f t="shared" si="5"/>
        <v>0.28941297210836259</v>
      </c>
      <c r="M17" s="163"/>
      <c r="N17" s="163"/>
    </row>
    <row r="18" spans="1:14" s="29" customFormat="1" ht="15.5" outlineLevel="1" x14ac:dyDescent="0.35">
      <c r="A18" s="124" t="s">
        <v>79</v>
      </c>
      <c r="B18" s="125" t="s">
        <v>62</v>
      </c>
      <c r="C18" s="130" t="s">
        <v>107</v>
      </c>
      <c r="D18" s="135" t="s">
        <v>108</v>
      </c>
      <c r="E18" s="136"/>
      <c r="F18" s="126"/>
      <c r="G18" s="127" t="s">
        <v>82</v>
      </c>
      <c r="H18" s="126">
        <v>10</v>
      </c>
      <c r="I18" s="128">
        <v>262.68505800000003</v>
      </c>
      <c r="J18" s="129">
        <f t="shared" ref="J18:J34" si="6">I18*H18</f>
        <v>2626.8505800000003</v>
      </c>
      <c r="K18" s="129">
        <f t="shared" ref="K18:K34" si="7">J18*(1+$K$12)</f>
        <v>3207.9099282960005</v>
      </c>
      <c r="L18" s="117">
        <f t="shared" ref="L18:L24" si="8">K18/$K$44</f>
        <v>6.4280470142394186E-2</v>
      </c>
      <c r="M18" s="132"/>
      <c r="N18" s="132"/>
    </row>
    <row r="19" spans="1:14" s="29" customFormat="1" ht="15.5" outlineLevel="1" x14ac:dyDescent="0.35">
      <c r="A19" s="124" t="s">
        <v>109</v>
      </c>
      <c r="B19" s="125" t="s">
        <v>62</v>
      </c>
      <c r="C19" s="131" t="s">
        <v>110</v>
      </c>
      <c r="D19" s="135" t="s">
        <v>111</v>
      </c>
      <c r="E19" s="136"/>
      <c r="F19" s="126"/>
      <c r="G19" s="127" t="s">
        <v>82</v>
      </c>
      <c r="H19" s="126">
        <v>1</v>
      </c>
      <c r="I19" s="128">
        <v>212.97751740000001</v>
      </c>
      <c r="J19" s="129">
        <f t="shared" si="6"/>
        <v>212.97751740000001</v>
      </c>
      <c r="K19" s="129">
        <f t="shared" si="7"/>
        <v>260.08814424888004</v>
      </c>
      <c r="L19" s="117">
        <f t="shared" si="8"/>
        <v>5.2116763140109545E-3</v>
      </c>
      <c r="M19" s="132"/>
      <c r="N19" s="132"/>
    </row>
    <row r="20" spans="1:14" s="29" customFormat="1" ht="35.5" customHeight="1" outlineLevel="1" x14ac:dyDescent="0.35">
      <c r="A20" s="124" t="s">
        <v>112</v>
      </c>
      <c r="B20" s="125" t="s">
        <v>62</v>
      </c>
      <c r="C20" s="130" t="s">
        <v>113</v>
      </c>
      <c r="D20" s="135" t="s">
        <v>114</v>
      </c>
      <c r="E20" s="136"/>
      <c r="F20" s="126"/>
      <c r="G20" s="127" t="s">
        <v>82</v>
      </c>
      <c r="H20" s="126">
        <v>3</v>
      </c>
      <c r="I20" s="128">
        <v>102.10751740000001</v>
      </c>
      <c r="J20" s="129">
        <f t="shared" si="6"/>
        <v>306.32255220000002</v>
      </c>
      <c r="K20" s="129">
        <f t="shared" si="7"/>
        <v>374.08110074664006</v>
      </c>
      <c r="L20" s="117">
        <f t="shared" si="8"/>
        <v>7.4958803597554007E-3</v>
      </c>
      <c r="M20" s="132"/>
      <c r="N20" s="132"/>
    </row>
    <row r="21" spans="1:14" s="29" customFormat="1" ht="15.5" outlineLevel="1" x14ac:dyDescent="0.35">
      <c r="A21" s="124" t="s">
        <v>115</v>
      </c>
      <c r="B21" s="125" t="s">
        <v>62</v>
      </c>
      <c r="C21" s="130" t="s">
        <v>116</v>
      </c>
      <c r="D21" s="135" t="s">
        <v>117</v>
      </c>
      <c r="E21" s="136"/>
      <c r="F21" s="126"/>
      <c r="G21" s="127" t="s">
        <v>82</v>
      </c>
      <c r="H21" s="126">
        <v>3</v>
      </c>
      <c r="I21" s="128">
        <v>347.65751739999996</v>
      </c>
      <c r="J21" s="129">
        <f t="shared" si="6"/>
        <v>1042.9725521999999</v>
      </c>
      <c r="K21" s="129">
        <f t="shared" si="7"/>
        <v>1273.67808074664</v>
      </c>
      <c r="L21" s="117">
        <f t="shared" si="8"/>
        <v>2.5522108684624439E-2</v>
      </c>
      <c r="M21" s="132"/>
      <c r="N21" s="132"/>
    </row>
    <row r="22" spans="1:14" s="29" customFormat="1" ht="35.5" customHeight="1" outlineLevel="1" x14ac:dyDescent="0.35">
      <c r="A22" s="124" t="s">
        <v>118</v>
      </c>
      <c r="B22" s="125" t="s">
        <v>62</v>
      </c>
      <c r="C22" s="130" t="s">
        <v>119</v>
      </c>
      <c r="D22" s="135" t="s">
        <v>120</v>
      </c>
      <c r="E22" s="136"/>
      <c r="F22" s="126"/>
      <c r="G22" s="127" t="s">
        <v>81</v>
      </c>
      <c r="H22" s="126">
        <v>150</v>
      </c>
      <c r="I22" s="128">
        <v>15.9825058</v>
      </c>
      <c r="J22" s="129">
        <f t="shared" si="6"/>
        <v>2397.3758699999998</v>
      </c>
      <c r="K22" s="129">
        <f t="shared" si="7"/>
        <v>2927.6754124439999</v>
      </c>
      <c r="L22" s="117">
        <f t="shared" si="8"/>
        <v>5.8665098504244291E-2</v>
      </c>
      <c r="M22" s="132"/>
      <c r="N22" s="132"/>
    </row>
    <row r="23" spans="1:14" s="29" customFormat="1" ht="35.5" customHeight="1" outlineLevel="1" x14ac:dyDescent="0.35">
      <c r="A23" s="124" t="s">
        <v>121</v>
      </c>
      <c r="B23" s="125" t="s">
        <v>62</v>
      </c>
      <c r="C23" s="130" t="s">
        <v>122</v>
      </c>
      <c r="D23" s="135" t="s">
        <v>123</v>
      </c>
      <c r="E23" s="136"/>
      <c r="F23" s="126"/>
      <c r="G23" s="127" t="s">
        <v>81</v>
      </c>
      <c r="H23" s="126">
        <v>75</v>
      </c>
      <c r="I23" s="128">
        <v>58.693534799999995</v>
      </c>
      <c r="J23" s="129">
        <f t="shared" si="6"/>
        <v>4402.0151099999994</v>
      </c>
      <c r="K23" s="129">
        <f t="shared" si="7"/>
        <v>5375.7408523319991</v>
      </c>
      <c r="L23" s="117">
        <f t="shared" si="8"/>
        <v>0.10771971691085792</v>
      </c>
      <c r="M23" s="132"/>
      <c r="N23" s="132"/>
    </row>
    <row r="24" spans="1:14" s="29" customFormat="1" ht="15.5" outlineLevel="1" x14ac:dyDescent="0.35">
      <c r="A24" s="124" t="s">
        <v>124</v>
      </c>
      <c r="B24" s="125" t="s">
        <v>62</v>
      </c>
      <c r="C24" s="130" t="s">
        <v>125</v>
      </c>
      <c r="D24" s="135" t="s">
        <v>126</v>
      </c>
      <c r="E24" s="136"/>
      <c r="F24" s="126"/>
      <c r="G24" s="127" t="s">
        <v>82</v>
      </c>
      <c r="H24" s="126">
        <v>1</v>
      </c>
      <c r="I24" s="128">
        <v>838.47824620000006</v>
      </c>
      <c r="J24" s="129">
        <f t="shared" si="6"/>
        <v>838.47824620000006</v>
      </c>
      <c r="K24" s="129">
        <f t="shared" si="7"/>
        <v>1023.9496342594401</v>
      </c>
      <c r="L24" s="117">
        <f t="shared" si="8"/>
        <v>2.0518021192475339E-2</v>
      </c>
      <c r="M24" s="132"/>
      <c r="N24" s="132"/>
    </row>
    <row r="25" spans="1:14" s="29" customFormat="1" ht="15" customHeight="1" x14ac:dyDescent="0.35">
      <c r="A25" s="120">
        <v>4</v>
      </c>
      <c r="B25" s="119"/>
      <c r="C25" s="121"/>
      <c r="D25" s="133" t="s">
        <v>158</v>
      </c>
      <c r="E25" s="134"/>
      <c r="F25" s="122"/>
      <c r="G25" s="123"/>
      <c r="H25" s="122"/>
      <c r="I25" s="114"/>
      <c r="J25" s="115">
        <f>SUBTOTAL(9,J26:J34)</f>
        <v>25323.625011862441</v>
      </c>
      <c r="K25" s="115">
        <f t="shared" ref="K25:L25" si="9">SUBTOTAL(9,K26:K34)</f>
        <v>30925.210864486413</v>
      </c>
      <c r="L25" s="116">
        <f t="shared" si="9"/>
        <v>0.61968295184578404</v>
      </c>
      <c r="M25" s="163"/>
      <c r="N25" s="163"/>
    </row>
    <row r="26" spans="1:14" s="29" customFormat="1" ht="15.5" outlineLevel="1" x14ac:dyDescent="0.35">
      <c r="A26" s="241" t="s">
        <v>80</v>
      </c>
      <c r="B26" s="242" t="s">
        <v>65</v>
      </c>
      <c r="C26" s="243">
        <v>600031324</v>
      </c>
      <c r="D26" s="244" t="s">
        <v>127</v>
      </c>
      <c r="E26" s="245"/>
      <c r="F26" s="246" t="s">
        <v>149</v>
      </c>
      <c r="G26" s="247" t="s">
        <v>81</v>
      </c>
      <c r="H26" s="246">
        <v>78</v>
      </c>
      <c r="I26" s="248">
        <v>44.5</v>
      </c>
      <c r="J26" s="249">
        <f t="shared" si="6"/>
        <v>3471</v>
      </c>
      <c r="K26" s="249">
        <f t="shared" si="7"/>
        <v>4238.7852000000003</v>
      </c>
      <c r="L26" s="117">
        <f t="shared" ref="L26:L34" si="10">K26/$K$44</f>
        <v>8.4937268058943111E-2</v>
      </c>
      <c r="M26" s="250"/>
      <c r="N26" s="250"/>
    </row>
    <row r="27" spans="1:14" s="29" customFormat="1" ht="15.5" outlineLevel="1" x14ac:dyDescent="0.35">
      <c r="A27" s="241" t="s">
        <v>128</v>
      </c>
      <c r="B27" s="242" t="s">
        <v>65</v>
      </c>
      <c r="C27" s="243">
        <v>600031325</v>
      </c>
      <c r="D27" s="244" t="s">
        <v>129</v>
      </c>
      <c r="E27" s="245"/>
      <c r="F27" s="246" t="s">
        <v>149</v>
      </c>
      <c r="G27" s="247" t="s">
        <v>82</v>
      </c>
      <c r="H27" s="246">
        <v>12</v>
      </c>
      <c r="I27" s="248">
        <v>40</v>
      </c>
      <c r="J27" s="249">
        <f t="shared" si="6"/>
        <v>480</v>
      </c>
      <c r="K27" s="249">
        <f t="shared" si="7"/>
        <v>586.17600000000004</v>
      </c>
      <c r="L27" s="117">
        <f t="shared" si="10"/>
        <v>1.1745862480061276E-2</v>
      </c>
      <c r="M27" s="250"/>
      <c r="N27" s="250"/>
    </row>
    <row r="28" spans="1:14" s="29" customFormat="1" ht="15.5" outlineLevel="1" x14ac:dyDescent="0.35">
      <c r="A28" s="241" t="s">
        <v>130</v>
      </c>
      <c r="B28" s="242" t="s">
        <v>65</v>
      </c>
      <c r="C28" s="243">
        <v>600031326</v>
      </c>
      <c r="D28" s="244" t="s">
        <v>131</v>
      </c>
      <c r="E28" s="245"/>
      <c r="F28" s="246" t="s">
        <v>149</v>
      </c>
      <c r="G28" s="247" t="s">
        <v>82</v>
      </c>
      <c r="H28" s="246">
        <v>12</v>
      </c>
      <c r="I28" s="248">
        <v>181.25</v>
      </c>
      <c r="J28" s="249">
        <f t="shared" si="6"/>
        <v>2175</v>
      </c>
      <c r="K28" s="249">
        <f t="shared" si="7"/>
        <v>2656.11</v>
      </c>
      <c r="L28" s="117">
        <f t="shared" si="10"/>
        <v>5.3223439362777659E-2</v>
      </c>
      <c r="M28" s="250"/>
      <c r="N28" s="250"/>
    </row>
    <row r="29" spans="1:14" s="29" customFormat="1" ht="15.5" outlineLevel="1" x14ac:dyDescent="0.35">
      <c r="A29" s="241" t="s">
        <v>132</v>
      </c>
      <c r="B29" s="242" t="s">
        <v>65</v>
      </c>
      <c r="C29" s="243">
        <v>600031327</v>
      </c>
      <c r="D29" s="244" t="s">
        <v>133</v>
      </c>
      <c r="E29" s="245"/>
      <c r="F29" s="246" t="s">
        <v>149</v>
      </c>
      <c r="G29" s="247" t="s">
        <v>82</v>
      </c>
      <c r="H29" s="246">
        <v>6</v>
      </c>
      <c r="I29" s="248">
        <v>820.55</v>
      </c>
      <c r="J29" s="249">
        <f t="shared" si="6"/>
        <v>4923.2999999999993</v>
      </c>
      <c r="K29" s="249">
        <f t="shared" si="7"/>
        <v>6012.333959999999</v>
      </c>
      <c r="L29" s="117">
        <f t="shared" si="10"/>
        <v>0.12047584322517849</v>
      </c>
      <c r="M29" s="250"/>
      <c r="N29" s="250"/>
    </row>
    <row r="30" spans="1:14" s="29" customFormat="1" ht="15.5" outlineLevel="1" x14ac:dyDescent="0.35">
      <c r="A30" s="241" t="s">
        <v>134</v>
      </c>
      <c r="B30" s="242" t="s">
        <v>65</v>
      </c>
      <c r="C30" s="243">
        <v>600031329</v>
      </c>
      <c r="D30" s="244" t="s">
        <v>135</v>
      </c>
      <c r="E30" s="245"/>
      <c r="F30" s="246" t="s">
        <v>150</v>
      </c>
      <c r="G30" s="247" t="s">
        <v>82</v>
      </c>
      <c r="H30" s="246">
        <v>6</v>
      </c>
      <c r="I30" s="248">
        <v>181.25</v>
      </c>
      <c r="J30" s="249">
        <f t="shared" si="6"/>
        <v>1087.5</v>
      </c>
      <c r="K30" s="249">
        <f t="shared" si="7"/>
        <v>1328.0550000000001</v>
      </c>
      <c r="L30" s="117">
        <f t="shared" si="10"/>
        <v>2.661171968138883E-2</v>
      </c>
      <c r="M30" s="250"/>
      <c r="N30" s="250"/>
    </row>
    <row r="31" spans="1:14" s="29" customFormat="1" ht="35.5" customHeight="1" outlineLevel="1" x14ac:dyDescent="0.35">
      <c r="A31" s="241" t="s">
        <v>136</v>
      </c>
      <c r="B31" s="242" t="s">
        <v>65</v>
      </c>
      <c r="C31" s="243">
        <v>600031328</v>
      </c>
      <c r="D31" s="244" t="s">
        <v>137</v>
      </c>
      <c r="E31" s="245"/>
      <c r="F31" s="246" t="s">
        <v>151</v>
      </c>
      <c r="G31" s="247" t="s">
        <v>82</v>
      </c>
      <c r="H31" s="246">
        <v>12</v>
      </c>
      <c r="I31" s="248">
        <v>4.45</v>
      </c>
      <c r="J31" s="249">
        <f t="shared" si="6"/>
        <v>53.400000000000006</v>
      </c>
      <c r="K31" s="249">
        <f t="shared" si="7"/>
        <v>65.212080000000014</v>
      </c>
      <c r="L31" s="117">
        <f t="shared" si="10"/>
        <v>1.3067272009068174E-3</v>
      </c>
      <c r="M31" s="250"/>
      <c r="N31" s="250"/>
    </row>
    <row r="32" spans="1:14" s="29" customFormat="1" ht="15.5" outlineLevel="1" x14ac:dyDescent="0.35">
      <c r="A32" s="241" t="s">
        <v>138</v>
      </c>
      <c r="B32" s="242" t="s">
        <v>64</v>
      </c>
      <c r="C32" s="251">
        <v>500010690</v>
      </c>
      <c r="D32" s="244" t="s">
        <v>139</v>
      </c>
      <c r="E32" s="245"/>
      <c r="F32" s="246" t="s">
        <v>152</v>
      </c>
      <c r="G32" s="247" t="s">
        <v>90</v>
      </c>
      <c r="H32" s="246">
        <v>4</v>
      </c>
      <c r="I32" s="248">
        <v>74.308263995659757</v>
      </c>
      <c r="J32" s="249">
        <f t="shared" si="6"/>
        <v>297.23305598263903</v>
      </c>
      <c r="K32" s="249">
        <f t="shared" si="7"/>
        <v>362.9810079659988</v>
      </c>
      <c r="L32" s="117">
        <f t="shared" si="10"/>
        <v>7.2734554168759017E-3</v>
      </c>
      <c r="M32" s="250"/>
      <c r="N32" s="250"/>
    </row>
    <row r="33" spans="1:14" s="29" customFormat="1" ht="15.5" outlineLevel="1" x14ac:dyDescent="0.35">
      <c r="A33" s="124" t="s">
        <v>140</v>
      </c>
      <c r="B33" s="125" t="s">
        <v>62</v>
      </c>
      <c r="C33" s="130" t="s">
        <v>141</v>
      </c>
      <c r="D33" s="135" t="s">
        <v>142</v>
      </c>
      <c r="E33" s="136"/>
      <c r="F33" s="126" t="s">
        <v>153</v>
      </c>
      <c r="G33" s="127" t="s">
        <v>81</v>
      </c>
      <c r="H33" s="126">
        <v>2</v>
      </c>
      <c r="I33" s="128">
        <v>184.34279340000001</v>
      </c>
      <c r="J33" s="129">
        <f t="shared" si="6"/>
        <v>368.68558680000001</v>
      </c>
      <c r="K33" s="129">
        <f t="shared" si="7"/>
        <v>450.23883860016002</v>
      </c>
      <c r="L33" s="117">
        <f t="shared" si="10"/>
        <v>9.021937918611448E-3</v>
      </c>
      <c r="M33" s="132"/>
      <c r="N33" s="132"/>
    </row>
    <row r="34" spans="1:14" s="29" customFormat="1" ht="15.5" outlineLevel="1" x14ac:dyDescent="0.35">
      <c r="A34" s="241" t="s">
        <v>143</v>
      </c>
      <c r="B34" s="242" t="s">
        <v>64</v>
      </c>
      <c r="C34" s="251">
        <v>500013180</v>
      </c>
      <c r="D34" s="244" t="s">
        <v>144</v>
      </c>
      <c r="E34" s="245"/>
      <c r="F34" s="246"/>
      <c r="G34" s="247" t="s">
        <v>82</v>
      </c>
      <c r="H34" s="246">
        <v>1</v>
      </c>
      <c r="I34" s="248">
        <v>12467.506369079803</v>
      </c>
      <c r="J34" s="249">
        <f t="shared" si="6"/>
        <v>12467.506369079803</v>
      </c>
      <c r="K34" s="249">
        <f t="shared" si="7"/>
        <v>15225.318777920256</v>
      </c>
      <c r="L34" s="117">
        <f t="shared" si="10"/>
        <v>0.30508669850104053</v>
      </c>
      <c r="M34" s="250"/>
      <c r="N34" s="250"/>
    </row>
    <row r="35" spans="1:14" s="28" customFormat="1" ht="50.25" customHeight="1" x14ac:dyDescent="0.35">
      <c r="A35" s="154" t="s">
        <v>23</v>
      </c>
      <c r="B35" s="152" t="s">
        <v>29</v>
      </c>
      <c r="C35" s="152" t="s">
        <v>25</v>
      </c>
      <c r="D35" s="158" t="s">
        <v>13</v>
      </c>
      <c r="E35" s="158"/>
      <c r="F35" s="152" t="s">
        <v>20</v>
      </c>
      <c r="G35" s="154" t="s">
        <v>18</v>
      </c>
      <c r="H35" s="156" t="s">
        <v>19</v>
      </c>
      <c r="I35" s="152" t="s">
        <v>30</v>
      </c>
      <c r="J35" s="154" t="s">
        <v>31</v>
      </c>
      <c r="K35" s="37" t="s">
        <v>32</v>
      </c>
      <c r="L35" s="152" t="s">
        <v>33</v>
      </c>
      <c r="M35" s="154" t="s">
        <v>36</v>
      </c>
      <c r="N35" s="164"/>
    </row>
    <row r="36" spans="1:14" s="28" customFormat="1" ht="18" customHeight="1" x14ac:dyDescent="0.35">
      <c r="A36" s="155"/>
      <c r="B36" s="153"/>
      <c r="C36" s="153"/>
      <c r="D36" s="159"/>
      <c r="E36" s="159"/>
      <c r="F36" s="153"/>
      <c r="G36" s="155"/>
      <c r="H36" s="157"/>
      <c r="I36" s="153"/>
      <c r="J36" s="155"/>
      <c r="K36" s="49">
        <v>0.14019999999999999</v>
      </c>
      <c r="L36" s="153"/>
      <c r="M36" s="155"/>
      <c r="N36" s="165"/>
    </row>
    <row r="37" spans="1:14" s="29" customFormat="1" ht="18" customHeight="1" x14ac:dyDescent="0.35">
      <c r="A37" s="105" t="s">
        <v>159</v>
      </c>
      <c r="B37" s="106"/>
      <c r="C37" s="107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8"/>
    </row>
    <row r="38" spans="1:14" s="29" customFormat="1" ht="15" customHeight="1" x14ac:dyDescent="0.35">
      <c r="A38" s="120">
        <v>2</v>
      </c>
      <c r="B38" s="119"/>
      <c r="C38" s="121"/>
      <c r="D38" s="133" t="s">
        <v>96</v>
      </c>
      <c r="E38" s="134"/>
      <c r="F38" s="122"/>
      <c r="G38" s="123"/>
      <c r="H38" s="122"/>
      <c r="I38" s="114"/>
      <c r="J38" s="115">
        <f>SUBTOTAL(9,J39:J43)</f>
        <v>782.22750065882337</v>
      </c>
      <c r="K38" s="115">
        <f t="shared" ref="K38:L38" si="11">SUBTOTAL(9,K39:K43)</f>
        <v>891.89579625119052</v>
      </c>
      <c r="L38" s="116">
        <f t="shared" si="11"/>
        <v>1.7871911114257892E-2</v>
      </c>
      <c r="M38" s="163"/>
      <c r="N38" s="163"/>
    </row>
    <row r="39" spans="1:14" s="29" customFormat="1" ht="35.5" customHeight="1" outlineLevel="1" x14ac:dyDescent="0.35">
      <c r="A39" s="124" t="s">
        <v>78</v>
      </c>
      <c r="B39" s="125" t="s">
        <v>62</v>
      </c>
      <c r="C39" s="130" t="s">
        <v>97</v>
      </c>
      <c r="D39" s="135" t="s">
        <v>98</v>
      </c>
      <c r="E39" s="136"/>
      <c r="F39" s="126" t="s">
        <v>146</v>
      </c>
      <c r="G39" s="127" t="s">
        <v>82</v>
      </c>
      <c r="H39" s="126">
        <v>12</v>
      </c>
      <c r="I39" s="128">
        <v>28.874642300000001</v>
      </c>
      <c r="J39" s="129">
        <f>I39*H39</f>
        <v>346.4957076</v>
      </c>
      <c r="K39" s="129">
        <f>J39*(1+$K$36)</f>
        <v>395.07440580552003</v>
      </c>
      <c r="L39" s="117">
        <f>K39/$K$44</f>
        <v>7.9165466344298645E-3</v>
      </c>
      <c r="M39" s="132"/>
      <c r="N39" s="132"/>
    </row>
    <row r="40" spans="1:14" s="29" customFormat="1" ht="35.5" customHeight="1" outlineLevel="1" x14ac:dyDescent="0.35">
      <c r="A40" s="124" t="s">
        <v>85</v>
      </c>
      <c r="B40" s="125" t="s">
        <v>62</v>
      </c>
      <c r="C40" s="130" t="s">
        <v>99</v>
      </c>
      <c r="D40" s="135" t="s">
        <v>100</v>
      </c>
      <c r="E40" s="136"/>
      <c r="F40" s="126" t="s">
        <v>147</v>
      </c>
      <c r="G40" s="127" t="s">
        <v>82</v>
      </c>
      <c r="H40" s="126">
        <v>13</v>
      </c>
      <c r="I40" s="128">
        <v>25.124642300000001</v>
      </c>
      <c r="J40" s="129">
        <f>I40*H40</f>
        <v>326.62034990000001</v>
      </c>
      <c r="K40" s="129">
        <f>J40*(1+$K$36)</f>
        <v>372.41252295598002</v>
      </c>
      <c r="L40" s="117">
        <f>K40/$K$44</f>
        <v>7.4624452050128364E-3</v>
      </c>
      <c r="M40" s="132"/>
      <c r="N40" s="132"/>
    </row>
    <row r="41" spans="1:14" s="29" customFormat="1" ht="15.5" outlineLevel="1" x14ac:dyDescent="0.35">
      <c r="A41" s="124" t="s">
        <v>86</v>
      </c>
      <c r="B41" s="125" t="s">
        <v>62</v>
      </c>
      <c r="C41" s="131" t="s">
        <v>101</v>
      </c>
      <c r="D41" s="135" t="s">
        <v>102</v>
      </c>
      <c r="E41" s="136"/>
      <c r="F41" s="126" t="s">
        <v>148</v>
      </c>
      <c r="G41" s="127" t="s">
        <v>82</v>
      </c>
      <c r="H41" s="126">
        <v>1</v>
      </c>
      <c r="I41" s="128">
        <v>32.954642300000003</v>
      </c>
      <c r="J41" s="129">
        <f>I41*H41</f>
        <v>32.954642300000003</v>
      </c>
      <c r="K41" s="129">
        <f t="shared" ref="K40:K43" si="12">J41*(1+$K$36)</f>
        <v>37.57488315046001</v>
      </c>
      <c r="L41" s="117">
        <f>K41/$K$44</f>
        <v>7.5292985415587618E-4</v>
      </c>
      <c r="M41" s="132"/>
      <c r="N41" s="132"/>
    </row>
    <row r="42" spans="1:14" s="29" customFormat="1" ht="15.5" outlineLevel="1" x14ac:dyDescent="0.35">
      <c r="A42" s="124" t="s">
        <v>87</v>
      </c>
      <c r="B42" s="125" t="s">
        <v>62</v>
      </c>
      <c r="C42" s="131" t="s">
        <v>103</v>
      </c>
      <c r="D42" s="135" t="s">
        <v>104</v>
      </c>
      <c r="E42" s="136"/>
      <c r="F42" s="126" t="s">
        <v>148</v>
      </c>
      <c r="G42" s="127" t="s">
        <v>82</v>
      </c>
      <c r="H42" s="126">
        <v>3</v>
      </c>
      <c r="I42" s="128">
        <v>18.354642300000002</v>
      </c>
      <c r="J42" s="129">
        <f>I42*H42</f>
        <v>55.063926900000006</v>
      </c>
      <c r="K42" s="129">
        <f t="shared" si="12"/>
        <v>62.783889451380013</v>
      </c>
      <c r="L42" s="117">
        <f>K42/$K$44</f>
        <v>1.2580708378699902E-3</v>
      </c>
      <c r="M42" s="132"/>
      <c r="N42" s="132"/>
    </row>
    <row r="43" spans="1:14" s="29" customFormat="1" ht="15.5" outlineLevel="1" x14ac:dyDescent="0.35">
      <c r="A43" s="241" t="s">
        <v>88</v>
      </c>
      <c r="B43" s="242" t="s">
        <v>64</v>
      </c>
      <c r="C43" s="251">
        <v>500010568</v>
      </c>
      <c r="D43" s="244" t="s">
        <v>105</v>
      </c>
      <c r="E43" s="245"/>
      <c r="F43" s="246"/>
      <c r="G43" s="247" t="s">
        <v>82</v>
      </c>
      <c r="H43" s="246">
        <v>1</v>
      </c>
      <c r="I43" s="248">
        <v>21.092873958823418</v>
      </c>
      <c r="J43" s="249">
        <f>I43*H43</f>
        <v>21.092873958823418</v>
      </c>
      <c r="K43" s="249">
        <f t="shared" si="12"/>
        <v>24.050094887850463</v>
      </c>
      <c r="L43" s="117">
        <f>K43/$K$44</f>
        <v>4.8191858278932653E-4</v>
      </c>
      <c r="M43" s="250"/>
      <c r="N43" s="250"/>
    </row>
    <row r="44" spans="1:14" ht="36.75" customHeight="1" x14ac:dyDescent="0.35">
      <c r="A44" s="80"/>
      <c r="B44" s="81"/>
      <c r="C44" s="82"/>
      <c r="D44" s="160" t="s">
        <v>70</v>
      </c>
      <c r="E44" s="160"/>
      <c r="F44" s="160"/>
      <c r="G44" s="160"/>
      <c r="H44" s="160"/>
      <c r="I44" s="160"/>
      <c r="J44" s="109">
        <f>SUBTOTAL(9,J14:J34)+SUBTOTAL(9,J38:J43)</f>
        <v>40917.337499213558</v>
      </c>
      <c r="K44" s="109">
        <f t="shared" ref="K44:L44" si="13">SUBTOTAL(9,K14:K34)+SUBTOTAL(9,K38:K43)</f>
        <v>49904.892126486229</v>
      </c>
      <c r="L44" s="110">
        <f t="shared" si="13"/>
        <v>0.99999999999999989</v>
      </c>
      <c r="M44" s="161"/>
      <c r="N44" s="162"/>
    </row>
    <row r="46" spans="1:14" ht="18" customHeight="1" x14ac:dyDescent="0.35">
      <c r="J46" s="84">
        <f>SUM(J14:J34)/2+SUM(J38:J43)/2</f>
        <v>40917.33749921355</v>
      </c>
      <c r="K46" s="84">
        <f t="shared" ref="K46:L46" si="14">SUM(K14:K34)/2+SUM(K38:K43)/2</f>
        <v>49904.892126486229</v>
      </c>
      <c r="L46" s="83">
        <f t="shared" si="14"/>
        <v>0.99999999999999989</v>
      </c>
    </row>
    <row r="47" spans="1:14" ht="18" customHeight="1" x14ac:dyDescent="0.35">
      <c r="J47" s="84">
        <f>J14+J38+J17+J25</f>
        <v>40917.33749921355</v>
      </c>
      <c r="K47" s="84">
        <f>K14+K38+K17+K25</f>
        <v>49904.892126486222</v>
      </c>
      <c r="L47" s="83">
        <f>L14+L38+L17+L25</f>
        <v>1</v>
      </c>
    </row>
  </sheetData>
  <sheetProtection selectLockedCells="1"/>
  <autoFilter ref="A11:N44" xr:uid="{00000000-0001-0000-0100-000000000000}">
    <filterColumn colId="3" showButton="0"/>
    <filterColumn colId="12" showButton="0"/>
  </autoFilter>
  <customSheetViews>
    <customSheetView guid="{EC1863A0-3B45-43E6-81CD-D9608D52C52A}" scale="55" showPageBreaks="1" showGridLines="0" fitToPage="1" printArea="1" showAutoFilter="1" view="pageBreakPreview">
      <selection activeCell="AF2" sqref="AF2"/>
      <pageMargins left="0.25" right="0.25" top="0.75" bottom="0.75" header="0.3" footer="0.3"/>
      <printOptions horizontalCentered="1"/>
      <pageSetup paperSize="9" scale="39" fitToHeight="0" orientation="landscape" horizontalDpi="4294967293" verticalDpi="4294967293" r:id="rId1"/>
      <headerFooter alignWithMargins="0">
        <oddFooter>&amp;R&amp;P de &amp;N</oddFooter>
      </headerFooter>
      <autoFilter ref="A11:AA11" xr:uid="{3D45FACA-2085-46D3-BCD6-E3C92286E620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139CDC34-A2AE-4FB8-A6BF-3FCAEDE2A712}" scale="55" showPageBreaks="1" showGridLines="0" fitToPage="1" printArea="1" showAutoFilter="1" view="pageBreakPreview">
      <selection activeCell="A15" sqref="A15:C15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2"/>
      <headerFooter alignWithMargins="0">
        <oddFooter>&amp;R&amp;P de &amp;N</oddFooter>
      </headerFooter>
      <autoFilter ref="A11:AA11" xr:uid="{07474509-2D18-4F54-93B8-48E4712C8DEA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0CCF26D2-015A-48BB-A932-E67ED632CE05}" scale="55" showPageBreaks="1" showGridLines="0" fitToPage="1" printArea="1" showAutoFilter="1" view="pageBreakPreview">
      <selection activeCell="AH6" sqref="AH6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3"/>
      <headerFooter alignWithMargins="0">
        <oddFooter>&amp;R&amp;P de &amp;N</oddFooter>
      </headerFooter>
      <autoFilter ref="A11:AA11" xr:uid="{5D8BD921-F468-4CF7-ABF1-585D7EE174BD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</customSheetViews>
  <mergeCells count="91">
    <mergeCell ref="M35:N36"/>
    <mergeCell ref="G35:G36"/>
    <mergeCell ref="H35:H36"/>
    <mergeCell ref="I35:I36"/>
    <mergeCell ref="J35:J36"/>
    <mergeCell ref="L35:L36"/>
    <mergeCell ref="A35:A36"/>
    <mergeCell ref="B35:B36"/>
    <mergeCell ref="C35:C36"/>
    <mergeCell ref="D35:E36"/>
    <mergeCell ref="F35:F36"/>
    <mergeCell ref="D34:E34"/>
    <mergeCell ref="D20:E20"/>
    <mergeCell ref="D21:E21"/>
    <mergeCell ref="D22:E22"/>
    <mergeCell ref="D23:E23"/>
    <mergeCell ref="D24:E24"/>
    <mergeCell ref="D25:E25"/>
    <mergeCell ref="D31:E31"/>
    <mergeCell ref="D32:E32"/>
    <mergeCell ref="D26:E26"/>
    <mergeCell ref="D27:E27"/>
    <mergeCell ref="D28:E28"/>
    <mergeCell ref="D29:E29"/>
    <mergeCell ref="D30:E30"/>
    <mergeCell ref="M15:N15"/>
    <mergeCell ref="M38:N38"/>
    <mergeCell ref="L11:L12"/>
    <mergeCell ref="M11:N12"/>
    <mergeCell ref="M14:N14"/>
    <mergeCell ref="M16:N16"/>
    <mergeCell ref="M44:N44"/>
    <mergeCell ref="M42:N42"/>
    <mergeCell ref="M43:N43"/>
    <mergeCell ref="M17:N17"/>
    <mergeCell ref="M18:N18"/>
    <mergeCell ref="M19:N19"/>
    <mergeCell ref="M20:N20"/>
    <mergeCell ref="M30:N30"/>
    <mergeCell ref="M31:N31"/>
    <mergeCell ref="M32:N32"/>
    <mergeCell ref="M33:N33"/>
    <mergeCell ref="M34:N34"/>
    <mergeCell ref="M28:N28"/>
    <mergeCell ref="M29:N29"/>
    <mergeCell ref="M24:N24"/>
    <mergeCell ref="M25:N25"/>
    <mergeCell ref="A11:A12"/>
    <mergeCell ref="B11:B12"/>
    <mergeCell ref="C11:C12"/>
    <mergeCell ref="D11:E12"/>
    <mergeCell ref="D44:I44"/>
    <mergeCell ref="D19:E19"/>
    <mergeCell ref="D42:E42"/>
    <mergeCell ref="D43:E43"/>
    <mergeCell ref="D14:E14"/>
    <mergeCell ref="D15:E15"/>
    <mergeCell ref="D16:E16"/>
    <mergeCell ref="D38:E38"/>
    <mergeCell ref="D39:E39"/>
    <mergeCell ref="D40:E40"/>
    <mergeCell ref="D41:E41"/>
    <mergeCell ref="D33:E33"/>
    <mergeCell ref="F11:F12"/>
    <mergeCell ref="G11:G12"/>
    <mergeCell ref="H11:H12"/>
    <mergeCell ref="J11:J12"/>
    <mergeCell ref="I11:I12"/>
    <mergeCell ref="D10:J10"/>
    <mergeCell ref="K2:N2"/>
    <mergeCell ref="D8:H8"/>
    <mergeCell ref="D9:J9"/>
    <mergeCell ref="D1:J2"/>
    <mergeCell ref="D3:H3"/>
    <mergeCell ref="I3:J3"/>
    <mergeCell ref="D4:H4"/>
    <mergeCell ref="I4:J4"/>
    <mergeCell ref="F5:H5"/>
    <mergeCell ref="F6:H6"/>
    <mergeCell ref="D7:H7"/>
    <mergeCell ref="M3:N3"/>
    <mergeCell ref="M27:N27"/>
    <mergeCell ref="M22:N22"/>
    <mergeCell ref="M23:N23"/>
    <mergeCell ref="D17:E17"/>
    <mergeCell ref="D18:E18"/>
    <mergeCell ref="M39:N39"/>
    <mergeCell ref="M40:N40"/>
    <mergeCell ref="M21:N21"/>
    <mergeCell ref="M41:N41"/>
    <mergeCell ref="M26:N26"/>
  </mergeCells>
  <phoneticPr fontId="7" type="noConversion"/>
  <conditionalFormatting sqref="B15:B16 B18:B24 B26:B34 B38:B43">
    <cfRule type="containsText" dxfId="10" priority="11" operator="containsText" text="CPU">
      <formula>NOT(ISERROR(SEARCH(("CPU"),(B15))))</formula>
    </cfRule>
    <cfRule type="containsText" dxfId="9" priority="12" operator="containsText" text="LICITADO">
      <formula>NOT(ISERROR(SEARCH(("LICITADO"),(B15))))</formula>
    </cfRule>
    <cfRule type="containsText" dxfId="8" priority="13" operator="containsText" text="OUTROS">
      <formula>NOT(ISERROR(SEARCH(("OUTROS"),(B15))))</formula>
    </cfRule>
    <cfRule type="containsText" dxfId="7" priority="14" operator="containsText" text="SINAPI">
      <formula>NOT(ISERROR(SEARCH(("SINAPI"),(B15))))</formula>
    </cfRule>
    <cfRule type="containsText" dxfId="6" priority="15" operator="containsText" text="SIURB-INFRA">
      <formula>NOT(ISERROR(SEARCH(("SIURB-INFRA"),(B15))))</formula>
    </cfRule>
    <cfRule type="containsText" dxfId="5" priority="16" operator="containsText" text="SIURB-EDIF">
      <formula>NOT(ISERROR(SEARCH(("SIURB-EDIF"),(B15))))</formula>
    </cfRule>
    <cfRule type="containsText" dxfId="4" priority="17" operator="containsText" text="CDHU">
      <formula>NOT(ISERROR(SEARCH(("CDHU"),(B15))))</formula>
    </cfRule>
    <cfRule type="containsText" dxfId="3" priority="18" operator="containsText" text="PESQUISA DE MERCADO">
      <formula>NOT(ISERROR(SEARCH(("PESQUISA DE MERCADO"),(B15))))</formula>
    </cfRule>
  </conditionalFormatting>
  <dataValidations disablePrompts="1" count="1">
    <dataValidation type="list" allowBlank="1" showErrorMessage="1" sqref="B15:B16 B18:B24 B26:B34 B38:B43" xr:uid="{9E196588-B43E-4618-8FAE-5BAC7984774B}">
      <formula1>"CDHU,SIURB-EDIF,SIURB-INFRA,SINAPI,OUTROS,LICITADO,PESQUISA DE MERCADO,CPU"</formula1>
    </dataValidation>
  </dataValidations>
  <printOptions horizontalCentered="1"/>
  <pageMargins left="0.25" right="0.25" top="0.75" bottom="0.75" header="0.3" footer="0.3"/>
  <pageSetup paperSize="9" scale="37" fitToHeight="0" orientation="landscape" horizontalDpi="4294967293" verticalDpi="4294967293" r:id="rId4"/>
  <headerFooter alignWithMargins="0">
    <oddFooter>&amp;R&amp;P de &amp;N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A74F-553A-4E05-8BC6-C06078FB0FDA}">
  <dimension ref="A5:U41"/>
  <sheetViews>
    <sheetView zoomScale="85" zoomScaleNormal="85" workbookViewId="0">
      <selection activeCell="F27" sqref="F27"/>
    </sheetView>
  </sheetViews>
  <sheetFormatPr defaultColWidth="9.1796875" defaultRowHeight="14.5" x14ac:dyDescent="0.35"/>
  <cols>
    <col min="1" max="1" width="5" style="50" customWidth="1"/>
    <col min="2" max="2" width="22.81640625" style="50" customWidth="1"/>
    <col min="3" max="3" width="14.26953125" style="51" bestFit="1" customWidth="1"/>
    <col min="4" max="4" width="9.1796875" style="50"/>
    <col min="5" max="5" width="13.453125" style="50" customWidth="1"/>
    <col min="6" max="6" width="13.81640625" style="50" customWidth="1"/>
    <col min="7" max="7" width="2.81640625" style="50" customWidth="1"/>
    <col min="8" max="8" width="8.7265625" style="50" customWidth="1"/>
    <col min="9" max="9" width="7.54296875" style="50" bestFit="1" customWidth="1"/>
    <col min="10" max="10" width="12.1796875" style="50" customWidth="1"/>
    <col min="11" max="11" width="19" style="50" customWidth="1"/>
    <col min="12" max="12" width="14.26953125" style="50" bestFit="1" customWidth="1"/>
    <col min="13" max="13" width="9.1796875" style="50"/>
    <col min="14" max="14" width="9" style="50" customWidth="1"/>
    <col min="15" max="15" width="9.1796875" style="50"/>
    <col min="16" max="16" width="10.26953125" style="50" bestFit="1" customWidth="1"/>
    <col min="17" max="16384" width="9.1796875" style="50"/>
  </cols>
  <sheetData>
    <row r="5" spans="1:14" ht="30" customHeight="1" x14ac:dyDescent="0.35"/>
    <row r="14" spans="1:14" x14ac:dyDescent="0.35">
      <c r="A14" s="52"/>
      <c r="B14" s="53"/>
      <c r="D14" s="54"/>
      <c r="F14" s="52"/>
      <c r="L14" s="51"/>
      <c r="M14" s="54"/>
      <c r="N14" s="54"/>
    </row>
    <row r="15" spans="1:14" x14ac:dyDescent="0.35">
      <c r="A15" s="52"/>
      <c r="B15" s="53"/>
      <c r="D15" s="54"/>
      <c r="F15" s="52"/>
      <c r="L15" s="51"/>
      <c r="M15" s="54"/>
      <c r="N15" s="54"/>
    </row>
    <row r="16" spans="1:14" x14ac:dyDescent="0.35">
      <c r="A16" s="55" t="s">
        <v>56</v>
      </c>
      <c r="B16" s="56" t="s">
        <v>21</v>
      </c>
      <c r="C16" s="57" t="s">
        <v>57</v>
      </c>
      <c r="D16" s="58" t="s">
        <v>53</v>
      </c>
      <c r="E16" s="59" t="s">
        <v>58</v>
      </c>
      <c r="F16" s="55" t="s">
        <v>59</v>
      </c>
      <c r="H16" s="38" t="s">
        <v>49</v>
      </c>
      <c r="I16" s="38" t="s">
        <v>53</v>
      </c>
      <c r="J16" s="38" t="s">
        <v>54</v>
      </c>
      <c r="K16" s="38" t="s">
        <v>55</v>
      </c>
      <c r="L16" s="51"/>
      <c r="M16" s="54"/>
      <c r="N16" s="54"/>
    </row>
    <row r="17" spans="1:21" x14ac:dyDescent="0.35">
      <c r="A17" s="60" t="str">
        <f>'Planilha Qtd'!A34</f>
        <v>4.10</v>
      </c>
      <c r="B17" s="60" t="str">
        <f>'Planilha Qtd'!D34</f>
        <v xml:space="preserve">Laudo Técnico para instalação de Linha de Vida </v>
      </c>
      <c r="C17" s="61">
        <f>'Planilha Qtd'!K34</f>
        <v>15225.318777920256</v>
      </c>
      <c r="D17" s="62">
        <f>'Planilha Qtd'!L34</f>
        <v>0.30508669850104053</v>
      </c>
      <c r="E17" s="62">
        <f>D17</f>
        <v>0.30508669850104053</v>
      </c>
      <c r="F17" s="42" t="str">
        <f>IF(E17&lt;=$I$17,$H$17,IF(E17&lt;=$I$18,$H$18,$H$19))</f>
        <v>A</v>
      </c>
      <c r="H17" s="66" t="s">
        <v>50</v>
      </c>
      <c r="I17" s="63">
        <v>0.8</v>
      </c>
      <c r="J17" s="64">
        <f>COUNTIF($F$17:$F$39,$H17)/COUNTA($D$17:$D$39)</f>
        <v>0.30434782608695654</v>
      </c>
      <c r="K17" s="64">
        <f>SUMIF(F16:F39,H17,D16:D39)</f>
        <v>0.79438853470543613</v>
      </c>
      <c r="L17" s="51"/>
      <c r="M17" s="54"/>
      <c r="N17" s="54"/>
    </row>
    <row r="18" spans="1:21" x14ac:dyDescent="0.35">
      <c r="A18" s="60" t="str">
        <f>'Planilha Qtd'!A29</f>
        <v>4.4</v>
      </c>
      <c r="B18" s="60" t="str">
        <f>'Planilha Qtd'!D29</f>
        <v xml:space="preserve">Esticador DIN 1480 manilha x manilha para cabo 3/8" </v>
      </c>
      <c r="C18" s="61">
        <f>'Planilha Qtd'!K29</f>
        <v>6012.333959999999</v>
      </c>
      <c r="D18" s="62">
        <f>'Planilha Qtd'!L29</f>
        <v>0.12047584322517849</v>
      </c>
      <c r="E18" s="62">
        <f>D18+E17</f>
        <v>0.42556254172621899</v>
      </c>
      <c r="F18" s="42" t="str">
        <f>IF(E18&lt;=$I$17,$H$17,IF(E18&lt;=$I$18,$H$18,$H$19))</f>
        <v>A</v>
      </c>
      <c r="H18" s="67" t="s">
        <v>51</v>
      </c>
      <c r="I18" s="63">
        <v>0.95</v>
      </c>
      <c r="J18" s="64">
        <f>COUNTIF($F$17:$F$39,$H18)/COUNTA($D$17:$D$39)</f>
        <v>0.21739130434782608</v>
      </c>
      <c r="K18" s="64">
        <f>SUMIF(F17:F39,H18,D17:D39)</f>
        <v>0.14568401449008406</v>
      </c>
      <c r="L18" s="51"/>
      <c r="M18" s="54"/>
      <c r="N18" s="54"/>
    </row>
    <row r="19" spans="1:21" x14ac:dyDescent="0.35">
      <c r="A19" s="60" t="str">
        <f>'Planilha Qtd'!A23</f>
        <v>3.6</v>
      </c>
      <c r="B19" s="60" t="str">
        <f>'Planilha Qtd'!D23</f>
        <v>Eletroduto galvanizado conforme NBR13057 -  3/4´ com acessórios (condulete, abraçadeira, suportação)</v>
      </c>
      <c r="C19" s="61">
        <f>'Planilha Qtd'!K23</f>
        <v>5375.7408523319991</v>
      </c>
      <c r="D19" s="62">
        <f>'Planilha Qtd'!L23</f>
        <v>0.10771971691085792</v>
      </c>
      <c r="E19" s="62">
        <f t="shared" ref="E19:E39" si="0">D19+E18</f>
        <v>0.5332822586370769</v>
      </c>
      <c r="F19" s="42" t="str">
        <f>IF(E19&lt;=$I$17,$H$17,IF(E19&lt;=$I$18,$H$18,$H$19))</f>
        <v>A</v>
      </c>
      <c r="H19" s="68" t="s">
        <v>52</v>
      </c>
      <c r="I19" s="63">
        <v>1</v>
      </c>
      <c r="J19" s="64">
        <f>COUNTIF($F$17:$F$39,$H19)/COUNTA($D$17:$D$39)</f>
        <v>0.47826086956521741</v>
      </c>
      <c r="K19" s="64">
        <f>SUMIF(F17:F39,H19,D17:D39)</f>
        <v>5.9927450804479698E-2</v>
      </c>
      <c r="L19" s="51"/>
      <c r="M19" s="54"/>
      <c r="N19" s="54"/>
    </row>
    <row r="20" spans="1:21" x14ac:dyDescent="0.35">
      <c r="A20" s="60" t="str">
        <f>'Planilha Qtd'!A26</f>
        <v>4.1</v>
      </c>
      <c r="B20" s="60" t="str">
        <f>'Planilha Qtd'!D26</f>
        <v xml:space="preserve">Cabo de aço inox, bitola 3/8" (9,55mm)TIPO 6x19 AF </v>
      </c>
      <c r="C20" s="61">
        <f>'Planilha Qtd'!K26</f>
        <v>4238.7852000000003</v>
      </c>
      <c r="D20" s="62">
        <f>'Planilha Qtd'!L26</f>
        <v>8.4937268058943111E-2</v>
      </c>
      <c r="E20" s="62">
        <f t="shared" si="0"/>
        <v>0.61821952669601998</v>
      </c>
      <c r="F20" s="42" t="str">
        <f>IF(E20&lt;=$I$17,$H$17,IF(E20&lt;=$I$18,$H$18,$H$19))</f>
        <v>A</v>
      </c>
      <c r="L20" s="51"/>
      <c r="M20" s="54"/>
      <c r="N20" s="54"/>
    </row>
    <row r="21" spans="1:21" x14ac:dyDescent="0.35">
      <c r="A21" s="60" t="str">
        <f>'Planilha Qtd'!A18</f>
        <v>3.1</v>
      </c>
      <c r="B21" s="60" t="str">
        <f>'Planilha Qtd'!D18</f>
        <v>Detector óptico de fumaça com base endereçável</v>
      </c>
      <c r="C21" s="61">
        <f>'Planilha Qtd'!K18</f>
        <v>3207.9099282960005</v>
      </c>
      <c r="D21" s="62">
        <f>'Planilha Qtd'!L18</f>
        <v>6.4280470142394186E-2</v>
      </c>
      <c r="E21" s="62">
        <f t="shared" si="0"/>
        <v>0.68249999683841422</v>
      </c>
      <c r="F21" s="42" t="str">
        <f>IF(E21&lt;=$I$17,$H$17,IF(E21&lt;=$I$18,$H$18,$H$19))</f>
        <v>A</v>
      </c>
      <c r="L21" s="51"/>
      <c r="M21" s="54"/>
      <c r="N21" s="54"/>
    </row>
    <row r="22" spans="1:21" x14ac:dyDescent="0.35">
      <c r="A22" s="60" t="str">
        <f>'Planilha Qtd'!A22</f>
        <v>3.5</v>
      </c>
      <c r="B22" s="60" t="str">
        <f>'Planilha Qtd'!D22</f>
        <v>Cabo de cobre flexível blindado de 2 x 2,5 mm², isolamento 600V, isolação em VC/E 105°C - para detecção de incêndio</v>
      </c>
      <c r="C22" s="61">
        <f>'Planilha Qtd'!K22</f>
        <v>2927.6754124439999</v>
      </c>
      <c r="D22" s="62">
        <f>'Planilha Qtd'!L22</f>
        <v>5.8665098504244291E-2</v>
      </c>
      <c r="E22" s="62">
        <f t="shared" si="0"/>
        <v>0.74116509534265851</v>
      </c>
      <c r="F22" s="42" t="str">
        <f>IF(E22&lt;=$I$17,$H$17,IF(E22&lt;=$I$18,$H$18,$H$19))</f>
        <v>A</v>
      </c>
      <c r="L22" s="51"/>
      <c r="M22" s="54"/>
      <c r="N22" s="54"/>
    </row>
    <row r="23" spans="1:21" ht="18.5" x14ac:dyDescent="0.35">
      <c r="A23" s="60" t="str">
        <f>'Planilha Qtd'!A28</f>
        <v>4.3</v>
      </c>
      <c r="B23" s="60" t="str">
        <f>'Planilha Qtd'!D28</f>
        <v>Grampo leve DIN 741 aço inox ASI304 para cabo 3/8"</v>
      </c>
      <c r="C23" s="61">
        <f>'Planilha Qtd'!K28</f>
        <v>2656.11</v>
      </c>
      <c r="D23" s="62">
        <f>'Planilha Qtd'!L28</f>
        <v>5.3223439362777659E-2</v>
      </c>
      <c r="E23" s="62">
        <f t="shared" si="0"/>
        <v>0.79438853470543613</v>
      </c>
      <c r="F23" s="42" t="str">
        <f>IF(E23&lt;=$I$17,$H$17,IF(E23&lt;=$I$18,$H$18,$H$19))</f>
        <v>A</v>
      </c>
      <c r="H23" s="238" t="s">
        <v>61</v>
      </c>
      <c r="I23" s="239"/>
      <c r="J23" s="239"/>
      <c r="K23" s="239"/>
      <c r="L23" s="239"/>
      <c r="M23" s="239"/>
      <c r="N23" s="239"/>
      <c r="O23" s="239"/>
      <c r="P23" s="239"/>
      <c r="Q23" s="240"/>
      <c r="R23" s="238" t="s">
        <v>61</v>
      </c>
      <c r="S23" s="239"/>
      <c r="T23" s="239"/>
      <c r="U23" s="240"/>
    </row>
    <row r="24" spans="1:21" ht="58" x14ac:dyDescent="0.35">
      <c r="A24" s="60" t="str">
        <f>'Planilha Qtd'!A15</f>
        <v>1.1</v>
      </c>
      <c r="B24" s="60" t="str">
        <f>'Planilha Qtd'!D15</f>
        <v>Extintores portáteis  do tipo "Pó químico ABC", com capacidade extintora mínima de 2-A: 20-B: C - capacidade de 6Kg</v>
      </c>
      <c r="C24" s="61">
        <f>'Planilha Qtd'!K15</f>
        <v>1865.0605135639198</v>
      </c>
      <c r="D24" s="62">
        <f>'Planilha Qtd'!L15</f>
        <v>3.7372298267609488E-2</v>
      </c>
      <c r="E24" s="62">
        <f t="shared" si="0"/>
        <v>0.83176083297304559</v>
      </c>
      <c r="F24" s="42" t="str">
        <f>IF(E24&lt;=$I$17,$H$17,IF(E24&lt;=$I$18,$H$18,$H$19))</f>
        <v>B</v>
      </c>
      <c r="H24" s="40"/>
      <c r="I24" s="41" t="s">
        <v>62</v>
      </c>
      <c r="J24" s="41" t="s">
        <v>26</v>
      </c>
      <c r="K24" s="41" t="s">
        <v>27</v>
      </c>
      <c r="L24" s="41" t="s">
        <v>28</v>
      </c>
      <c r="M24" s="41" t="s">
        <v>74</v>
      </c>
      <c r="N24" s="41" t="s">
        <v>72</v>
      </c>
      <c r="O24" s="41" t="s">
        <v>64</v>
      </c>
      <c r="P24" s="41" t="s">
        <v>63</v>
      </c>
      <c r="Q24" s="41" t="s">
        <v>65</v>
      </c>
      <c r="R24" s="41" t="s">
        <v>66</v>
      </c>
      <c r="S24" s="41" t="s">
        <v>73</v>
      </c>
      <c r="T24" s="41" t="s">
        <v>67</v>
      </c>
      <c r="U24" s="41" t="s">
        <v>68</v>
      </c>
    </row>
    <row r="25" spans="1:21" x14ac:dyDescent="0.35">
      <c r="A25" s="60" t="str">
        <f>'Planilha Qtd'!A16</f>
        <v>1.2</v>
      </c>
      <c r="B25" s="60" t="str">
        <f>'Planilha Qtd'!D16</f>
        <v xml:space="preserve">Extintores portáteis  do tipo "Espuma Mecânica", com capacidade extintora mínima de 2-A: 10-B - capacidade de 6Kg	</v>
      </c>
      <c r="C25" s="61">
        <f>'Planilha Qtd'!K16</f>
        <v>1779.6017991111019</v>
      </c>
      <c r="D25" s="62">
        <f>'Planilha Qtd'!L16</f>
        <v>3.5659866663985962E-2</v>
      </c>
      <c r="E25" s="62">
        <f t="shared" si="0"/>
        <v>0.8674206996370315</v>
      </c>
      <c r="F25" s="42" t="str">
        <f>IF(E25&lt;=$I$17,$H$17,IF(E25&lt;=$I$18,$H$18,$H$19))</f>
        <v>B</v>
      </c>
      <c r="H25" s="69" t="s">
        <v>69</v>
      </c>
      <c r="I25" s="42">
        <f>COUNTIF('Planilha Qtd'!B15:B34,"CDHU")</f>
        <v>9</v>
      </c>
      <c r="J25" s="42">
        <f>COUNTIF('Planilha Qtd'!B15:B34,"SIURB-EDIF")</f>
        <v>0</v>
      </c>
      <c r="K25" s="42">
        <f>COUNTIF('Planilha Qtd'!B15:B34,"SIURB-INFRA")</f>
        <v>0</v>
      </c>
      <c r="L25" s="42">
        <f>COUNTIF('Planilha Qtd'!B15:B34,"SINAPI")</f>
        <v>0</v>
      </c>
      <c r="M25" s="42">
        <f>COUNTIF('Planilha Qtd'!B15:B34,"SICRO")</f>
        <v>0</v>
      </c>
      <c r="N25" s="42">
        <f>COUNTIF('Planilha Qtd'!B15:B34,"TCPO")</f>
        <v>0</v>
      </c>
      <c r="O25" s="42">
        <f>COUNTIF('Planilha Qtd'!B15:B34,"LICITADO")</f>
        <v>2</v>
      </c>
      <c r="P25" s="42">
        <f>COUNTIF('Planilha Qtd'!B15:B34,"CPU")</f>
        <v>0</v>
      </c>
      <c r="Q25" s="43">
        <f>COUNTIF('Planilha Qtd'!B15:B34,"PESQUISA DE MERCADO")</f>
        <v>7</v>
      </c>
      <c r="R25" s="42">
        <f>SUM(I25:N25)</f>
        <v>9</v>
      </c>
      <c r="S25" s="42">
        <f>SUM(O25)</f>
        <v>2</v>
      </c>
      <c r="T25" s="42">
        <f>SUM(P25:Q25)</f>
        <v>7</v>
      </c>
      <c r="U25" s="42">
        <f>SUM(I25:Q25)</f>
        <v>18</v>
      </c>
    </row>
    <row r="26" spans="1:21" x14ac:dyDescent="0.35">
      <c r="A26" s="60" t="str">
        <f>'Planilha Qtd'!A30</f>
        <v>4.5</v>
      </c>
      <c r="B26" s="60" t="str">
        <f>'Planilha Qtd'!D30</f>
        <v>Poste de ancoragem (P03-PLACA) para laje, com tubo vertical de 60cm</v>
      </c>
      <c r="C26" s="61">
        <f>'Planilha Qtd'!K30</f>
        <v>1328.0550000000001</v>
      </c>
      <c r="D26" s="62">
        <f>'Planilha Qtd'!L30</f>
        <v>2.661171968138883E-2</v>
      </c>
      <c r="E26" s="62">
        <f t="shared" si="0"/>
        <v>0.89403241931842037</v>
      </c>
      <c r="F26" s="42" t="str">
        <f>IF(E26&lt;=$I$17,$H$17,IF(E26&lt;=$I$18,$H$18,$H$19))</f>
        <v>B</v>
      </c>
      <c r="H26" s="70"/>
      <c r="I26" s="44">
        <f t="shared" ref="I26:M26" si="1">I25/$U$25</f>
        <v>0.5</v>
      </c>
      <c r="J26" s="44">
        <f t="shared" si="1"/>
        <v>0</v>
      </c>
      <c r="K26" s="44">
        <f t="shared" si="1"/>
        <v>0</v>
      </c>
      <c r="L26" s="44">
        <f t="shared" si="1"/>
        <v>0</v>
      </c>
      <c r="M26" s="44">
        <f t="shared" si="1"/>
        <v>0</v>
      </c>
      <c r="N26" s="44">
        <f>N25/$U$25</f>
        <v>0</v>
      </c>
      <c r="O26" s="44">
        <f>O25/$U$25</f>
        <v>0.1111111111111111</v>
      </c>
      <c r="P26" s="44">
        <f>P25/$U$25</f>
        <v>0</v>
      </c>
      <c r="Q26" s="44">
        <f>Q25/$U$25</f>
        <v>0.3888888888888889</v>
      </c>
      <c r="R26" s="45">
        <f>SUM(I26:N26)</f>
        <v>0.5</v>
      </c>
      <c r="S26" s="45">
        <f>SUM(O26)</f>
        <v>0.1111111111111111</v>
      </c>
      <c r="T26" s="45">
        <f>SUM(P26:Q26)</f>
        <v>0.3888888888888889</v>
      </c>
      <c r="U26" s="46">
        <f>U25/U25</f>
        <v>1</v>
      </c>
    </row>
    <row r="27" spans="1:21" x14ac:dyDescent="0.35">
      <c r="A27" s="60" t="str">
        <f>'Planilha Qtd'!A21</f>
        <v>3.4</v>
      </c>
      <c r="B27" s="60" t="str">
        <f>'Planilha Qtd'!D21</f>
        <v>Sirene audiovisual tipo endereçável</v>
      </c>
      <c r="C27" s="61">
        <f>'Planilha Qtd'!K21</f>
        <v>1273.67808074664</v>
      </c>
      <c r="D27" s="62">
        <f>'Planilha Qtd'!L21</f>
        <v>2.5522108684624439E-2</v>
      </c>
      <c r="E27" s="62">
        <f t="shared" si="0"/>
        <v>0.91955452800304482</v>
      </c>
      <c r="F27" s="42" t="str">
        <f>IF(E27&lt;=$I$17,$H$17,IF(E27&lt;=$I$18,$H$18,$H$19))</f>
        <v>B</v>
      </c>
      <c r="H27" s="71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3"/>
    </row>
    <row r="28" spans="1:21" x14ac:dyDescent="0.35">
      <c r="A28" s="60" t="str">
        <f>'Planilha Qtd'!A24</f>
        <v>3.7</v>
      </c>
      <c r="B28" s="60" t="str">
        <f>'Planilha Qtd'!D24</f>
        <v>Central de detecção e alarme de incêndio completa, autonomia de 1 hora para 12 laços, 220 V/12 V</v>
      </c>
      <c r="C28" s="61">
        <f>'Planilha Qtd'!K24</f>
        <v>1023.9496342594401</v>
      </c>
      <c r="D28" s="62">
        <f>'Planilha Qtd'!L24</f>
        <v>2.0518021192475339E-2</v>
      </c>
      <c r="E28" s="62">
        <f t="shared" si="0"/>
        <v>0.94007254919552019</v>
      </c>
      <c r="F28" s="42" t="str">
        <f>IF(E28&lt;=$I$17,$H$17,IF(E28&lt;=$I$18,$H$18,$H$19))</f>
        <v>B</v>
      </c>
    </row>
    <row r="29" spans="1:21" ht="18.5" x14ac:dyDescent="0.35">
      <c r="A29" s="60" t="str">
        <f>'Planilha Qtd'!A27</f>
        <v>4.2</v>
      </c>
      <c r="B29" s="60" t="str">
        <f>'Planilha Qtd'!D27</f>
        <v>Sapatilho leve aço inox AISI304 para cabo 3/8"</v>
      </c>
      <c r="C29" s="61">
        <f>'Planilha Qtd'!K27</f>
        <v>586.17600000000004</v>
      </c>
      <c r="D29" s="62">
        <f>'Planilha Qtd'!L27</f>
        <v>1.1745862480061276E-2</v>
      </c>
      <c r="E29" s="62">
        <f t="shared" si="0"/>
        <v>0.95181841167558146</v>
      </c>
      <c r="F29" s="42" t="str">
        <f>IF(E29&lt;=$I$17,$H$17,IF(E29&lt;=$I$18,$H$18,$H$19))</f>
        <v>C</v>
      </c>
      <c r="P29" s="235" t="s">
        <v>61</v>
      </c>
      <c r="Q29" s="236"/>
      <c r="R29" s="237"/>
    </row>
    <row r="30" spans="1:21" ht="43.5" x14ac:dyDescent="0.35">
      <c r="A30" s="60" t="str">
        <f>'Planilha Qtd'!A33</f>
        <v>4.9</v>
      </c>
      <c r="B30" s="60" t="str">
        <f>'Planilha Qtd'!D33</f>
        <v xml:space="preserve">Calha, rufo, afins em chapa galvanizada nº 24 </v>
      </c>
      <c r="C30" s="61">
        <f>'Planilha Qtd'!K33</f>
        <v>450.23883860016002</v>
      </c>
      <c r="D30" s="62">
        <f>'Planilha Qtd'!L33</f>
        <v>9.021937918611448E-3</v>
      </c>
      <c r="E30" s="62">
        <f t="shared" si="0"/>
        <v>0.96084034959419296</v>
      </c>
      <c r="F30" s="42" t="str">
        <f>IF(E30&lt;=$I$17,$H$17,IF(E30&lt;=$I$18,$H$18,$H$19))</f>
        <v>C</v>
      </c>
      <c r="P30" s="47" t="s">
        <v>66</v>
      </c>
      <c r="Q30" s="47" t="s">
        <v>73</v>
      </c>
      <c r="R30" s="47" t="s">
        <v>67</v>
      </c>
    </row>
    <row r="31" spans="1:21" x14ac:dyDescent="0.35">
      <c r="A31" s="60" t="str">
        <f>'Planilha Qtd'!A39</f>
        <v>2.1</v>
      </c>
      <c r="B31" s="60" t="str">
        <f>'Planilha Qtd'!D39</f>
        <v>Placa de sinalização em PVC fotoluminescente (240x120mm), com indicação de rota de evacuação e saída de emergência</v>
      </c>
      <c r="C31" s="61">
        <f>'Planilha Qtd'!K39</f>
        <v>395.07440580552003</v>
      </c>
      <c r="D31" s="62">
        <f>'Planilha Qtd'!L39</f>
        <v>7.9165466344298645E-3</v>
      </c>
      <c r="E31" s="62">
        <f t="shared" si="0"/>
        <v>0.96875689622862282</v>
      </c>
      <c r="F31" s="42" t="str">
        <f>IF(E31&lt;=$I$17,$H$17,IF(E31&lt;=$I$18,$H$18,$H$19))</f>
        <v>C</v>
      </c>
      <c r="P31" s="48">
        <f>R26</f>
        <v>0.5</v>
      </c>
      <c r="Q31" s="48">
        <f>S26</f>
        <v>0.1111111111111111</v>
      </c>
      <c r="R31" s="48">
        <f>T26</f>
        <v>0.3888888888888889</v>
      </c>
    </row>
    <row r="32" spans="1:21" x14ac:dyDescent="0.35">
      <c r="A32" s="60" t="str">
        <f>'Planilha Qtd'!A20</f>
        <v>3.3</v>
      </c>
      <c r="B32" s="60" t="str">
        <f>'Planilha Qtd'!D20</f>
        <v>Acionador manual endereçável  tipo quebra vidro, em caixa plástica deve ser compatível com o painel central de alarme de incêndio</v>
      </c>
      <c r="C32" s="61">
        <f>'Planilha Qtd'!K20</f>
        <v>374.08110074664006</v>
      </c>
      <c r="D32" s="62">
        <f>'Planilha Qtd'!L20</f>
        <v>7.4958803597554007E-3</v>
      </c>
      <c r="E32" s="62">
        <f t="shared" si="0"/>
        <v>0.97625277658837817</v>
      </c>
      <c r="F32" s="42" t="str">
        <f>IF(E32&lt;=$I$17,$H$17,IF(E32&lt;=$I$18,$H$18,$H$19))</f>
        <v>C</v>
      </c>
      <c r="H32" s="54"/>
      <c r="I32" s="65"/>
      <c r="J32" s="52"/>
      <c r="K32" s="53"/>
      <c r="L32" s="51"/>
    </row>
    <row r="33" spans="1:14" x14ac:dyDescent="0.35">
      <c r="A33" s="60" t="str">
        <f>'Planilha Qtd'!A40</f>
        <v>2.2</v>
      </c>
      <c r="B33" s="60" t="str">
        <f>'Planilha Qtd'!D40</f>
        <v>Placa de sinalização em PVC fotoluminescente (200x200mm), com indicação de equipamentos de alarme, detecção e extinção de incêndio</v>
      </c>
      <c r="C33" s="61">
        <f>'Planilha Qtd'!K40</f>
        <v>372.41252295598002</v>
      </c>
      <c r="D33" s="62">
        <f>'Planilha Qtd'!L40</f>
        <v>7.4624452050128364E-3</v>
      </c>
      <c r="E33" s="62">
        <f t="shared" si="0"/>
        <v>0.98371522179339099</v>
      </c>
      <c r="F33" s="42" t="str">
        <f>IF(E33&lt;=$I$17,$H$17,IF(E33&lt;=$I$18,$H$18,$H$19))</f>
        <v>C</v>
      </c>
      <c r="H33" s="54"/>
      <c r="I33" s="65"/>
      <c r="J33" s="52"/>
      <c r="K33" s="53"/>
      <c r="M33" s="54"/>
      <c r="N33" s="54"/>
    </row>
    <row r="34" spans="1:14" x14ac:dyDescent="0.35">
      <c r="A34" s="60" t="str">
        <f>'Planilha Qtd'!A32</f>
        <v>4.8</v>
      </c>
      <c r="B34" s="60" t="str">
        <f>'Planilha Qtd'!D32</f>
        <v>Chapa de aço 200 x 80 x 5 mm</v>
      </c>
      <c r="C34" s="61">
        <f>'Planilha Qtd'!K32</f>
        <v>362.9810079659988</v>
      </c>
      <c r="D34" s="62">
        <f>'Planilha Qtd'!L32</f>
        <v>7.2734554168759017E-3</v>
      </c>
      <c r="E34" s="62">
        <f t="shared" si="0"/>
        <v>0.99098867721026684</v>
      </c>
      <c r="F34" s="42" t="str">
        <f>IF(E34&lt;=$I$17,$H$17,IF(E34&lt;=$I$18,$H$18,$H$19))</f>
        <v>C</v>
      </c>
      <c r="H34" s="54"/>
      <c r="I34" s="65"/>
      <c r="J34" s="52"/>
      <c r="K34" s="53"/>
      <c r="M34" s="54"/>
      <c r="N34" s="54"/>
    </row>
    <row r="35" spans="1:14" x14ac:dyDescent="0.35">
      <c r="A35" s="60" t="str">
        <f>'Planilha Qtd'!A19</f>
        <v>3.2</v>
      </c>
      <c r="B35" s="60" t="str">
        <f>'Planilha Qtd'!D19</f>
        <v>Detector termovelocimétrico endereçável com base endereçável</v>
      </c>
      <c r="C35" s="61">
        <f>'Planilha Qtd'!K19</f>
        <v>260.08814424888004</v>
      </c>
      <c r="D35" s="62">
        <f>'Planilha Qtd'!L19</f>
        <v>5.2116763140109545E-3</v>
      </c>
      <c r="E35" s="62">
        <f t="shared" si="0"/>
        <v>0.99620035352427783</v>
      </c>
      <c r="F35" s="42" t="str">
        <f>IF(E35&lt;=$I$17,$H$17,IF(E35&lt;=$I$18,$H$18,$H$19))</f>
        <v>C</v>
      </c>
      <c r="H35" s="54"/>
      <c r="I35" s="65"/>
      <c r="J35" s="52"/>
      <c r="K35" s="53"/>
      <c r="M35" s="54"/>
      <c r="N35" s="54"/>
    </row>
    <row r="36" spans="1:14" x14ac:dyDescent="0.35">
      <c r="A36" s="60" t="str">
        <f>'Planilha Qtd'!A31</f>
        <v>4.7</v>
      </c>
      <c r="B36" s="60" t="str">
        <f>'Planilha Qtd'!D31</f>
        <v>Parafuso ASTM A307 1/2" x 31,8 mm, tipo A325, com porca ASTM A563-1/2"-DH e arruela ASTM F436-1/2"-1, 2</v>
      </c>
      <c r="C36" s="61">
        <f>'Planilha Qtd'!K31</f>
        <v>65.212080000000014</v>
      </c>
      <c r="D36" s="62">
        <f>'Planilha Qtd'!L31</f>
        <v>1.3067272009068174E-3</v>
      </c>
      <c r="E36" s="62">
        <f t="shared" si="0"/>
        <v>0.99750708072518468</v>
      </c>
      <c r="F36" s="42" t="str">
        <f>IF(E36&lt;=$I$17,$H$17,IF(E36&lt;=$I$18,$H$18,$H$19))</f>
        <v>C</v>
      </c>
      <c r="H36" s="54"/>
      <c r="I36" s="65"/>
      <c r="J36" s="52"/>
      <c r="K36" s="53"/>
      <c r="M36" s="54"/>
      <c r="N36" s="54"/>
    </row>
    <row r="37" spans="1:14" x14ac:dyDescent="0.35">
      <c r="A37" s="60" t="str">
        <f>'Planilha Qtd'!A42</f>
        <v>2.4</v>
      </c>
      <c r="B37" s="60" t="str">
        <f>'Planilha Qtd'!D42</f>
        <v>Placa de sinalização em PVC, com indicação de proibição normativa</v>
      </c>
      <c r="C37" s="61">
        <f>'Planilha Qtd'!K42</f>
        <v>62.783889451380013</v>
      </c>
      <c r="D37" s="62">
        <f>'Planilha Qtd'!L42</f>
        <v>1.2580708378699902E-3</v>
      </c>
      <c r="E37" s="62">
        <f t="shared" si="0"/>
        <v>0.99876515156305468</v>
      </c>
      <c r="F37" s="42" t="str">
        <f>IF(E37&lt;=$I$17,$H$17,IF(E37&lt;=$I$18,$H$18,$H$19))</f>
        <v>C</v>
      </c>
      <c r="H37" s="54"/>
      <c r="I37" s="65"/>
      <c r="J37" s="52"/>
      <c r="K37" s="53"/>
      <c r="M37" s="54"/>
      <c r="N37" s="54"/>
    </row>
    <row r="38" spans="1:14" x14ac:dyDescent="0.35">
      <c r="A38" s="60" t="str">
        <f>'Planilha Qtd'!A41</f>
        <v>2.3</v>
      </c>
      <c r="B38" s="60" t="str">
        <f>'Planilha Qtd'!D41</f>
        <v>Placa de sinalização em PVC, com indicação de alerta</v>
      </c>
      <c r="C38" s="61">
        <f>'Planilha Qtd'!K41</f>
        <v>37.57488315046001</v>
      </c>
      <c r="D38" s="62">
        <f>'Planilha Qtd'!L41</f>
        <v>7.5292985415587618E-4</v>
      </c>
      <c r="E38" s="62">
        <f t="shared" si="0"/>
        <v>0.99951808141721055</v>
      </c>
      <c r="F38" s="42" t="str">
        <f>IF(E38&lt;=$I$17,$H$17,IF(E38&lt;=$I$18,$H$18,$H$19))</f>
        <v>C</v>
      </c>
      <c r="H38" s="54"/>
      <c r="I38" s="65"/>
      <c r="J38" s="52"/>
      <c r="K38" s="53"/>
      <c r="M38" s="54"/>
      <c r="N38" s="54"/>
    </row>
    <row r="39" spans="1:14" x14ac:dyDescent="0.35">
      <c r="A39" s="60" t="str">
        <f>'Planilha Qtd'!A43</f>
        <v>2.5</v>
      </c>
      <c r="B39" s="60" t="str">
        <f>'Planilha Qtd'!D43</f>
        <v xml:space="preserve">Placa de sinalização em PVC, M-1 com indicação dos sistemas de proteção contra incêndio </v>
      </c>
      <c r="C39" s="61">
        <f>'Planilha Qtd'!K43</f>
        <v>24.050094887850463</v>
      </c>
      <c r="D39" s="62">
        <f>'Planilha Qtd'!L43</f>
        <v>4.8191858278932653E-4</v>
      </c>
      <c r="E39" s="62">
        <f t="shared" si="0"/>
        <v>0.99999999999999989</v>
      </c>
      <c r="F39" s="42" t="str">
        <f>IF(E39&lt;=$I$17,$H$17,IF(E39&lt;=$I$18,$H$18,$H$19))</f>
        <v>C</v>
      </c>
      <c r="H39" s="54"/>
      <c r="I39" s="65"/>
      <c r="J39" s="52"/>
      <c r="K39" s="53"/>
      <c r="M39" s="54"/>
      <c r="N39" s="54"/>
    </row>
    <row r="40" spans="1:14" x14ac:dyDescent="0.35">
      <c r="H40" s="54"/>
      <c r="I40" s="65"/>
      <c r="J40" s="52"/>
      <c r="K40" s="53"/>
      <c r="M40" s="54"/>
      <c r="N40" s="54"/>
    </row>
    <row r="41" spans="1:14" x14ac:dyDescent="0.35">
      <c r="C41" s="51">
        <f>SUM(C17:C39)</f>
        <v>49904.892126486229</v>
      </c>
      <c r="D41" s="51">
        <f>C41-'Planilha Qtd'!K44</f>
        <v>0</v>
      </c>
      <c r="H41" s="54"/>
      <c r="I41" s="65"/>
      <c r="J41" s="52"/>
      <c r="K41" s="53"/>
      <c r="M41" s="54"/>
      <c r="N41" s="54"/>
    </row>
  </sheetData>
  <autoFilter ref="A16:F39" xr:uid="{7338A74F-553A-4E05-8BC6-C06078FB0FDA}">
    <sortState xmlns:xlrd2="http://schemas.microsoft.com/office/spreadsheetml/2017/richdata2" ref="A17:F39">
      <sortCondition descending="1" ref="C16:C39"/>
    </sortState>
  </autoFilter>
  <sortState xmlns:xlrd2="http://schemas.microsoft.com/office/spreadsheetml/2017/richdata2" ref="A15:D31">
    <sortCondition descending="1" ref="C14:C31"/>
  </sortState>
  <mergeCells count="3">
    <mergeCell ref="P29:R29"/>
    <mergeCell ref="H23:Q23"/>
    <mergeCell ref="R23:U23"/>
  </mergeCells>
  <conditionalFormatting sqref="F17:F39 I26:Q26 I32:I41">
    <cfRule type="cellIs" priority="10" operator="equal">
      <formula>""""""</formula>
    </cfRule>
    <cfRule type="cellIs" dxfId="2" priority="14" operator="equal">
      <formula>"C"</formula>
    </cfRule>
    <cfRule type="cellIs" dxfId="1" priority="15" operator="equal">
      <formula>"B"</formula>
    </cfRule>
    <cfRule type="cellIs" dxfId="0" priority="16" operator="equal">
      <formula>"A"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Capa</vt:lpstr>
      <vt:lpstr>Planilha Qtd</vt:lpstr>
      <vt:lpstr>Curva ABC</vt:lpstr>
      <vt:lpstr>'Planilha Qtd'!Area_de_impressao</vt:lpstr>
      <vt:lpstr>'Planilha Qtd'!Titulos_de_impressao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2020-09-17T20:28:27Z</cp:lastPrinted>
  <dcterms:created xsi:type="dcterms:W3CDTF">2014-10-22T18:59:34Z</dcterms:created>
  <dcterms:modified xsi:type="dcterms:W3CDTF">2026-05-28T17:19:42Z</dcterms:modified>
</cp:coreProperties>
</file>